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410зміни до бюджету від 27.05.2026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9" i="1" l="1"/>
  <c r="L99" i="1"/>
  <c r="L88" i="1"/>
  <c r="K99" i="1"/>
  <c r="O110" i="1"/>
  <c r="P110" i="1"/>
  <c r="Q110" i="1"/>
  <c r="R110" i="1"/>
  <c r="K110" i="1"/>
  <c r="G110" i="1"/>
  <c r="M53" i="1" l="1"/>
  <c r="L53" i="1"/>
  <c r="N68" i="1" l="1"/>
  <c r="P68" i="1"/>
  <c r="Q68" i="1"/>
  <c r="R68" i="1"/>
  <c r="K68" i="1"/>
  <c r="G68" i="1"/>
  <c r="O68" i="1" l="1"/>
  <c r="N102" i="1"/>
  <c r="N101" i="1"/>
  <c r="N36" i="1"/>
  <c r="P36" i="1"/>
  <c r="Q36" i="1"/>
  <c r="J36" i="1"/>
  <c r="R36" i="1" s="1"/>
  <c r="K36" i="1"/>
  <c r="G36" i="1"/>
  <c r="O36" i="1" l="1"/>
  <c r="L54" i="1"/>
  <c r="N69" i="1"/>
  <c r="P69" i="1"/>
  <c r="Q69" i="1"/>
  <c r="R69" i="1"/>
  <c r="K69" i="1"/>
  <c r="G69" i="1"/>
  <c r="O69" i="1" l="1"/>
  <c r="N83" i="1"/>
  <c r="P83" i="1"/>
  <c r="Q83" i="1"/>
  <c r="J83" i="1"/>
  <c r="R83" i="1" s="1"/>
  <c r="K83" i="1"/>
  <c r="G83" i="1"/>
  <c r="O83" i="1" l="1"/>
  <c r="G109" i="1"/>
  <c r="P109" i="1"/>
  <c r="Q109" i="1"/>
  <c r="R109" i="1"/>
  <c r="K109" i="1"/>
  <c r="O109" i="1" s="1"/>
  <c r="M88" i="1" l="1"/>
  <c r="N95" i="1"/>
  <c r="M99" i="1"/>
  <c r="J52" i="1"/>
  <c r="P70" i="1" l="1"/>
  <c r="Q70" i="1"/>
  <c r="R70" i="1"/>
  <c r="K70" i="1"/>
  <c r="G70" i="1"/>
  <c r="J21" i="1"/>
  <c r="K21" i="1"/>
  <c r="O70" i="1" l="1"/>
  <c r="P60" i="1"/>
  <c r="Q60" i="1"/>
  <c r="R60" i="1"/>
  <c r="K60" i="1"/>
  <c r="G60" i="1"/>
  <c r="O60" i="1" l="1"/>
  <c r="K47" i="1"/>
  <c r="K98" i="1"/>
  <c r="K100" i="1"/>
  <c r="K101" i="1"/>
  <c r="K102" i="1"/>
  <c r="K105" i="1"/>
  <c r="H78" i="1" l="1"/>
  <c r="I78" i="1"/>
  <c r="L78" i="1"/>
  <c r="M78" i="1"/>
  <c r="P87" i="1"/>
  <c r="Q87" i="1"/>
  <c r="R87" i="1"/>
  <c r="K87" i="1"/>
  <c r="G87" i="1"/>
  <c r="O87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6" i="1"/>
  <c r="Q66" i="1"/>
  <c r="R66" i="1"/>
  <c r="P67" i="1"/>
  <c r="Q67" i="1"/>
  <c r="P71" i="1"/>
  <c r="Q71" i="1"/>
  <c r="P72" i="1"/>
  <c r="Q72" i="1"/>
  <c r="R72" i="1"/>
  <c r="P73" i="1"/>
  <c r="Q73" i="1"/>
  <c r="R73" i="1"/>
  <c r="P74" i="1"/>
  <c r="Q74" i="1"/>
  <c r="R74" i="1"/>
  <c r="P75" i="1"/>
  <c r="Q75" i="1"/>
  <c r="R75" i="1"/>
  <c r="P76" i="1"/>
  <c r="Q76" i="1"/>
  <c r="P77" i="1"/>
  <c r="Q77" i="1"/>
  <c r="R77" i="1"/>
  <c r="P79" i="1"/>
  <c r="Q79" i="1"/>
  <c r="P80" i="1"/>
  <c r="Q80" i="1"/>
  <c r="P81" i="1"/>
  <c r="Q81" i="1"/>
  <c r="P82" i="1"/>
  <c r="Q82" i="1"/>
  <c r="P84" i="1"/>
  <c r="Q84" i="1"/>
  <c r="P85" i="1"/>
  <c r="Q85" i="1"/>
  <c r="R85" i="1"/>
  <c r="P86" i="1"/>
  <c r="Q86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R108" i="1"/>
  <c r="P111" i="1"/>
  <c r="Q111" i="1"/>
  <c r="P112" i="1"/>
  <c r="Q112" i="1"/>
  <c r="P113" i="1"/>
  <c r="Q113" i="1"/>
  <c r="K95" i="1"/>
  <c r="L14" i="1"/>
  <c r="M14" i="1"/>
  <c r="N15" i="1"/>
  <c r="R15" i="1" s="1"/>
  <c r="K15" i="1"/>
  <c r="K28" i="1"/>
  <c r="Q78" i="1" l="1"/>
  <c r="P78" i="1"/>
  <c r="J55" i="1"/>
  <c r="J105" i="1" l="1"/>
  <c r="R105" i="1" s="1"/>
  <c r="J106" i="1"/>
  <c r="J107" i="1"/>
  <c r="G105" i="1"/>
  <c r="O105" i="1" s="1"/>
  <c r="G106" i="1"/>
  <c r="J102" i="1"/>
  <c r="R102" i="1" s="1"/>
  <c r="G102" i="1"/>
  <c r="O102" i="1" s="1"/>
  <c r="G101" i="1"/>
  <c r="O101" i="1" s="1"/>
  <c r="J101" i="1"/>
  <c r="R101" i="1" s="1"/>
  <c r="J100" i="1"/>
  <c r="R100" i="1" s="1"/>
  <c r="H99" i="1"/>
  <c r="I99" i="1"/>
  <c r="G100" i="1"/>
  <c r="O100" i="1" s="1"/>
  <c r="H88" i="1"/>
  <c r="I88" i="1"/>
  <c r="J98" i="1"/>
  <c r="R98" i="1" s="1"/>
  <c r="G98" i="1"/>
  <c r="O98" i="1" s="1"/>
  <c r="J95" i="1"/>
  <c r="R95" i="1" s="1"/>
  <c r="J96" i="1"/>
  <c r="R96" i="1" s="1"/>
  <c r="G95" i="1"/>
  <c r="O95" i="1" s="1"/>
  <c r="J47" i="1" l="1"/>
  <c r="R47" i="1" s="1"/>
  <c r="J49" i="1"/>
  <c r="R49" i="1" s="1"/>
  <c r="G47" i="1"/>
  <c r="O47" i="1" s="1"/>
  <c r="H14" i="1" l="1"/>
  <c r="P14" i="1" s="1"/>
  <c r="I14" i="1"/>
  <c r="Q14" i="1" s="1"/>
  <c r="G15" i="1"/>
  <c r="O15" i="1" s="1"/>
  <c r="J35" i="1" l="1"/>
  <c r="R35" i="1" s="1"/>
  <c r="K75" i="1" l="1"/>
  <c r="G75" i="1" l="1"/>
  <c r="O75" i="1" s="1"/>
  <c r="K73" i="1" l="1"/>
  <c r="G73" i="1"/>
  <c r="O73" i="1" s="1"/>
  <c r="G71" i="1"/>
  <c r="G72" i="1"/>
  <c r="J45" i="1" l="1"/>
  <c r="N45" i="1" l="1"/>
  <c r="R45" i="1" s="1"/>
  <c r="P99" i="1" l="1"/>
  <c r="Q99" i="1"/>
  <c r="N104" i="1"/>
  <c r="K104" i="1"/>
  <c r="J104" i="1"/>
  <c r="R104" i="1" s="1"/>
  <c r="G104" i="1"/>
  <c r="O104" i="1" s="1"/>
  <c r="N55" i="1"/>
  <c r="R55" i="1" s="1"/>
  <c r="J103" i="1" l="1"/>
  <c r="K103" i="1" l="1"/>
  <c r="N103" i="1"/>
  <c r="R103" i="1" s="1"/>
  <c r="G103" i="1"/>
  <c r="O103" i="1" l="1"/>
  <c r="K96" i="1"/>
  <c r="G96" i="1"/>
  <c r="O96" i="1" l="1"/>
  <c r="N41" i="1"/>
  <c r="J41" i="1"/>
  <c r="R41" i="1" s="1"/>
  <c r="K41" i="1"/>
  <c r="G41" i="1"/>
  <c r="O41" i="1" s="1"/>
  <c r="K66" i="1" l="1"/>
  <c r="G66" i="1"/>
  <c r="O66" i="1" s="1"/>
  <c r="J113" i="1" l="1"/>
  <c r="J112" i="1"/>
  <c r="J111" i="1"/>
  <c r="J71" i="1"/>
  <c r="J56" i="1"/>
  <c r="J33" i="1"/>
  <c r="G16" i="1"/>
  <c r="J99" i="1" l="1"/>
  <c r="P88" i="1"/>
  <c r="N113" i="1" l="1"/>
  <c r="N112" i="1"/>
  <c r="R112" i="1" s="1"/>
  <c r="K112" i="1"/>
  <c r="K113" i="1"/>
  <c r="G112" i="1"/>
  <c r="O112" i="1" s="1"/>
  <c r="G113" i="1"/>
  <c r="N111" i="1"/>
  <c r="R111" i="1" s="1"/>
  <c r="K108" i="1"/>
  <c r="K111" i="1"/>
  <c r="G108" i="1"/>
  <c r="G111" i="1"/>
  <c r="R113" i="1" l="1"/>
  <c r="O108" i="1"/>
  <c r="O113" i="1"/>
  <c r="O111" i="1"/>
  <c r="K85" i="1"/>
  <c r="G85" i="1"/>
  <c r="O85" i="1" s="1"/>
  <c r="N71" i="1"/>
  <c r="R71" i="1" s="1"/>
  <c r="K71" i="1"/>
  <c r="O71" i="1" s="1"/>
  <c r="K65" i="1"/>
  <c r="G65" i="1"/>
  <c r="N56" i="1"/>
  <c r="R56" i="1" s="1"/>
  <c r="N33" i="1"/>
  <c r="R33" i="1" s="1"/>
  <c r="G33" i="1"/>
  <c r="K33" i="1"/>
  <c r="G21" i="1"/>
  <c r="O21" i="1" s="1"/>
  <c r="O65" i="1" l="1"/>
  <c r="O33" i="1"/>
  <c r="N107" i="1"/>
  <c r="R107" i="1" s="1"/>
  <c r="K107" i="1"/>
  <c r="G107" i="1"/>
  <c r="G99" i="1" l="1"/>
  <c r="O107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7" i="1" l="1"/>
  <c r="N106" i="1" l="1"/>
  <c r="N99" i="1" s="1"/>
  <c r="K106" i="1"/>
  <c r="O99" i="1" l="1"/>
  <c r="O106" i="1"/>
  <c r="R99" i="1"/>
  <c r="R106" i="1"/>
  <c r="N67" i="1"/>
  <c r="R67" i="1" s="1"/>
  <c r="K67" i="1" l="1"/>
  <c r="G67" i="1"/>
  <c r="O67" i="1" l="1"/>
  <c r="Q88" i="1"/>
  <c r="K30" i="1" l="1"/>
  <c r="K97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79" i="1" l="1"/>
  <c r="K72" i="1"/>
  <c r="O72" i="1" s="1"/>
  <c r="K74" i="1"/>
  <c r="G74" i="1"/>
  <c r="K55" i="1"/>
  <c r="K56" i="1"/>
  <c r="G56" i="1"/>
  <c r="O56" i="1" l="1"/>
  <c r="O74" i="1"/>
  <c r="N90" i="1"/>
  <c r="K90" i="1"/>
  <c r="N97" i="1"/>
  <c r="N52" i="1"/>
  <c r="R52" i="1" s="1"/>
  <c r="K52" i="1"/>
  <c r="G52" i="1"/>
  <c r="N30" i="1"/>
  <c r="O52" i="1" l="1"/>
  <c r="J97" i="1"/>
  <c r="R97" i="1" s="1"/>
  <c r="G97" i="1"/>
  <c r="O97" i="1" s="1"/>
  <c r="J90" i="1"/>
  <c r="R90" i="1" s="1"/>
  <c r="G90" i="1"/>
  <c r="O90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7" i="1"/>
  <c r="G77" i="1"/>
  <c r="H54" i="1"/>
  <c r="P54" i="1" s="1"/>
  <c r="I54" i="1"/>
  <c r="M54" i="1"/>
  <c r="N82" i="1"/>
  <c r="J82" i="1"/>
  <c r="R82" i="1" s="1"/>
  <c r="K82" i="1"/>
  <c r="G82" i="1"/>
  <c r="O82" i="1" s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89" i="1"/>
  <c r="J80" i="1"/>
  <c r="R80" i="1" s="1"/>
  <c r="J81" i="1"/>
  <c r="R81" i="1" s="1"/>
  <c r="J84" i="1"/>
  <c r="R84" i="1" s="1"/>
  <c r="J86" i="1"/>
  <c r="R86" i="1" s="1"/>
  <c r="J79" i="1"/>
  <c r="N79" i="1"/>
  <c r="N80" i="1"/>
  <c r="N81" i="1"/>
  <c r="N84" i="1"/>
  <c r="N86" i="1"/>
  <c r="N76" i="1"/>
  <c r="N43" i="1"/>
  <c r="R43" i="1" s="1"/>
  <c r="N50" i="1"/>
  <c r="N51" i="1"/>
  <c r="R51" i="1" s="1"/>
  <c r="N53" i="1"/>
  <c r="K43" i="1"/>
  <c r="G43" i="1"/>
  <c r="O43" i="1" s="1"/>
  <c r="N16" i="1"/>
  <c r="K16" i="1"/>
  <c r="O16" i="1" s="1"/>
  <c r="J16" i="1"/>
  <c r="R16" i="1" s="1"/>
  <c r="G79" i="1"/>
  <c r="O79" i="1" s="1"/>
  <c r="G25" i="1"/>
  <c r="K53" i="1"/>
  <c r="G53" i="1"/>
  <c r="G50" i="1"/>
  <c r="K46" i="1"/>
  <c r="G46" i="1"/>
  <c r="N94" i="1"/>
  <c r="K94" i="1"/>
  <c r="N93" i="1"/>
  <c r="K93" i="1"/>
  <c r="N92" i="1"/>
  <c r="K92" i="1"/>
  <c r="N91" i="1"/>
  <c r="K91" i="1"/>
  <c r="N89" i="1"/>
  <c r="K89" i="1"/>
  <c r="K86" i="1"/>
  <c r="K84" i="1"/>
  <c r="K81" i="1"/>
  <c r="K80" i="1"/>
  <c r="K76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2" i="1"/>
  <c r="R92" i="1" s="1"/>
  <c r="G92" i="1"/>
  <c r="G89" i="1"/>
  <c r="J58" i="1"/>
  <c r="R58" i="1" s="1"/>
  <c r="J32" i="1"/>
  <c r="G32" i="1"/>
  <c r="G40" i="1"/>
  <c r="O40" i="1" s="1"/>
  <c r="J76" i="1"/>
  <c r="G76" i="1"/>
  <c r="J91" i="1"/>
  <c r="R91" i="1" s="1"/>
  <c r="J93" i="1"/>
  <c r="J94" i="1"/>
  <c r="R94" i="1" s="1"/>
  <c r="G91" i="1"/>
  <c r="G93" i="1"/>
  <c r="O93" i="1" s="1"/>
  <c r="G94" i="1"/>
  <c r="G80" i="1"/>
  <c r="O80" i="1" s="1"/>
  <c r="G81" i="1"/>
  <c r="O81" i="1" s="1"/>
  <c r="G84" i="1"/>
  <c r="O84" i="1" s="1"/>
  <c r="G86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G54" i="1" l="1"/>
  <c r="O46" i="1"/>
  <c r="O91" i="1"/>
  <c r="K88" i="1"/>
  <c r="K78" i="1"/>
  <c r="O77" i="1"/>
  <c r="N88" i="1"/>
  <c r="O76" i="1"/>
  <c r="O58" i="1"/>
  <c r="K54" i="1"/>
  <c r="K14" i="1"/>
  <c r="O92" i="1"/>
  <c r="O29" i="1"/>
  <c r="O35" i="1"/>
  <c r="G78" i="1"/>
  <c r="Q54" i="1"/>
  <c r="R17" i="1"/>
  <c r="R53" i="1"/>
  <c r="O51" i="1"/>
  <c r="R24" i="1"/>
  <c r="R79" i="1"/>
  <c r="R78" i="1" s="1"/>
  <c r="J78" i="1"/>
  <c r="O48" i="1"/>
  <c r="R40" i="1"/>
  <c r="R28" i="1"/>
  <c r="O89" i="1"/>
  <c r="R93" i="1"/>
  <c r="R50" i="1"/>
  <c r="R29" i="1"/>
  <c r="O94" i="1"/>
  <c r="O53" i="1"/>
  <c r="R89" i="1"/>
  <c r="O24" i="1"/>
  <c r="O32" i="1"/>
  <c r="N78" i="1"/>
  <c r="O19" i="1"/>
  <c r="O86" i="1"/>
  <c r="O78" i="1" s="1"/>
  <c r="R25" i="1"/>
  <c r="O27" i="1"/>
  <c r="R76" i="1"/>
  <c r="O37" i="1"/>
  <c r="R22" i="1"/>
  <c r="R32" i="1"/>
  <c r="O25" i="1"/>
  <c r="O34" i="1"/>
  <c r="O50" i="1"/>
  <c r="O20" i="1"/>
  <c r="R19" i="1"/>
  <c r="R37" i="1"/>
  <c r="N14" i="1"/>
  <c r="J88" i="1"/>
  <c r="G88" i="1"/>
  <c r="G14" i="1"/>
  <c r="J14" i="1"/>
  <c r="I114" i="1"/>
  <c r="L114" i="1"/>
  <c r="H114" i="1"/>
  <c r="M114" i="1"/>
  <c r="J54" i="1"/>
  <c r="N54" i="1"/>
  <c r="G114" i="1" l="1"/>
  <c r="R14" i="1"/>
  <c r="R88" i="1"/>
  <c r="O54" i="1"/>
  <c r="O88" i="1"/>
  <c r="O14" i="1"/>
  <c r="Q114" i="1"/>
  <c r="P114" i="1"/>
  <c r="R54" i="1"/>
  <c r="N114" i="1"/>
  <c r="J114" i="1"/>
  <c r="K114" i="1"/>
  <c r="R114" i="1" l="1"/>
  <c r="O114" i="1"/>
</calcChain>
</file>

<file path=xl/sharedStrings.xml><?xml version="1.0" encoding="utf-8"?>
<sst xmlns="http://schemas.openxmlformats.org/spreadsheetml/2006/main" count="582" uniqueCount="324">
  <si>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</si>
  <si>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</si>
  <si>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</si>
  <si>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</si>
  <si>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</si>
  <si>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</si>
  <si>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</si>
  <si>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</si>
  <si>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</si>
  <si>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</si>
  <si>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</si>
  <si>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</si>
  <si>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</si>
  <si>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</si>
  <si>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</si>
  <si>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</si>
  <si>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</si>
  <si>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</si>
  <si>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</si>
  <si>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</si>
  <si>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</si>
  <si>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</si>
  <si>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</si>
  <si>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</si>
  <si>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</si>
  <si>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</si>
  <si>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</si>
  <si>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</si>
  <si>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</si>
  <si>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</si>
  <si>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</si>
  <si>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</si>
  <si>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</si>
  <si>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</si>
  <si>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</si>
  <si>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</si>
  <si>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</si>
  <si>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</si>
  <si>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</si>
  <si>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</si>
  <si>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</si>
  <si>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</si>
  <si>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</si>
  <si>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</si>
  <si>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</si>
  <si>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</si>
  <si>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</si>
  <si>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</si>
  <si>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</si>
  <si>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</si>
  <si>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</si>
  <si>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</si>
  <si>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</si>
  <si>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</si>
  <si>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</si>
  <si>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</si>
  <si>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</si>
  <si>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</si>
  <si>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</si>
  <si>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</si>
  <si>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</si>
  <si>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</si>
  <si>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</si>
  <si>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</si>
  <si>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</si>
  <si>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</si>
  <si>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</si>
  <si>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</si>
  <si>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</si>
  <si>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</si>
  <si>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</si>
  <si>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</si>
  <si>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</si>
  <si>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</si>
  <si>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</si>
  <si>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</si>
  <si>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</si>
  <si>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</si>
  <si>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</si>
  <si>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</si>
  <si>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</si>
  <si>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</si>
  <si>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</si>
  <si>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</si>
  <si>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</si>
  <si>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</si>
  <si>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</si>
  <si>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</si>
  <si>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</si>
  <si>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</si>
  <si>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</si>
  <si>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</si>
  <si>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</si>
  <si>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</si>
  <si>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</si>
  <si>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</si>
  <si>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</si>
  <si>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</si>
  <si>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</si>
  <si>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</si>
  <si>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</si>
  <si>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</si>
  <si>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</si>
  <si>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</si>
  <si>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</si>
  <si>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</si>
  <si>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</si>
  <si>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</si>
  <si>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</si>
  <si>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</si>
  <si>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</si>
  <si>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</si>
  <si>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</si>
  <si>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</si>
  <si>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</si>
  <si>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</si>
  <si>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</si>
  <si>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</si>
  <si>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</si>
  <si>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</si>
  <si>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</si>
  <si>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</si>
  <si>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</si>
  <si>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</si>
  <si>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</si>
  <si>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</si>
  <si>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</si>
  <si>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</si>
  <si>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</si>
  <si>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</si>
  <si>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</si>
  <si>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</si>
  <si>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</si>
  <si>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</si>
  <si>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</si>
  <si>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</si>
  <si>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</si>
  <si>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</si>
  <si>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</si>
  <si>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</si>
  <si>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</si>
  <si>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</si>
  <si>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</si>
  <si>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</si>
  <si>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</si>
  <si>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</si>
  <si>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</si>
  <si>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</si>
  <si>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</si>
  <si>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</si>
  <si>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</si>
  <si>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</si>
  <si>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</si>
  <si>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</si>
  <si>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</si>
  <si>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</si>
  <si>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</si>
  <si>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</si>
  <si>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</si>
  <si>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</si>
  <si>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</si>
  <si>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</si>
  <si>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</si>
  <si>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</si>
  <si>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</si>
  <si>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</si>
  <si>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</si>
  <si>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</si>
  <si>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</si>
  <si>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</si>
  <si>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</si>
  <si>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</si>
  <si>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</si>
  <si>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</si>
  <si>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</si>
  <si>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</si>
  <si>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</si>
  <si>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</si>
  <si>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</si>
  <si>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</si>
  <si>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</si>
  <si>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</si>
  <si>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</si>
  <si>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</si>
  <si>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</si>
  <si>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</si>
  <si>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</si>
  <si>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</si>
  <si>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</si>
  <si>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</si>
  <si>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</si>
  <si>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</si>
  <si>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</si>
  <si>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</si>
  <si>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</si>
  <si>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</si>
  <si>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</si>
  <si>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</si>
  <si>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</si>
  <si>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</si>
  <si>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</si>
  <si>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</si>
  <si>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</si>
  <si>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</si>
  <si>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</si>
  <si>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</si>
  <si>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</si>
  <si>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</si>
  <si>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</si>
  <si>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</si>
  <si>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</si>
  <si>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</si>
  <si>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</si>
  <si>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</si>
  <si>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</si>
  <si>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</si>
  <si>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</si>
  <si>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</si>
  <si>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</si>
  <si>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</si>
  <si>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</si>
  <si>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</si>
  <si>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</si>
  <si>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</si>
  <si>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</si>
  <si>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</si>
  <si>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</si>
  <si>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</si>
  <si>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</si>
  <si>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</si>
  <si>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</si>
  <si>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</si>
  <si>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</si>
  <si>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</si>
  <si>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</si>
  <si>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</si>
  <si>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</si>
  <si>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</si>
  <si>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</si>
  <si>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</si>
  <si>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</si>
  <si>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</si>
  <si>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</si>
  <si>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</si>
  <si>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</si>
  <si>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</si>
  <si>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</si>
  <si>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</si>
  <si>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</si>
  <si>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</si>
  <si>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</si>
  <si>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</si>
  <si>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</si>
  <si>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</si>
  <si>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</si>
  <si>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</si>
  <si>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</si>
  <si>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</si>
  <si>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</si>
  <si>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</si>
  <si>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</si>
  <si>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</si>
  <si>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</si>
  <si>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</si>
  <si>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</si>
  <si>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</si>
  <si>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</si>
  <si>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</si>
  <si>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</si>
  <si>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</si>
  <si>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</si>
  <si>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</si>
  <si>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</si>
  <si>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</si>
  <si>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</si>
  <si>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</si>
  <si>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</si>
  <si>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</si>
  <si>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</si>
  <si>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</si>
  <si>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</si>
  <si>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</si>
  <si>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</si>
  <si>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</si>
  <si>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</si>
  <si>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06.11.2025 року №730</t>
  </si>
  <si>
    <t xml:space="preserve">Рішення сесії ТМР від 15.12.2025 року № 831 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</si>
  <si>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</si>
  <si>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</si>
  <si>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</si>
  <si>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</si>
  <si>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</si>
  <si>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</si>
  <si>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</si>
  <si>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</si>
  <si>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</si>
  <si>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</si>
  <si>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</si>
  <si>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</si>
  <si>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</si>
  <si>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</si>
  <si>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</si>
  <si>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</si>
  <si>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</si>
  <si>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</si>
  <si>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</si>
  <si>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</si>
  <si>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</si>
  <si>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</si>
  <si>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</si>
  <si>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</si>
  <si>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</si>
  <si>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</si>
  <si>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</si>
  <si>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</si>
  <si>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</si>
  <si>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Програма розвитку культури,  туризму, молоді та охорони культурної  спадщини Тростянецької міської територіальної громади на 2025-2027 роки</t>
  </si>
  <si>
    <t>Рішення сесії ТМР від 15.04.2026 року № 374</t>
  </si>
  <si>
    <t>Рішення сесії ТМР від 15.04.2026 року № 375</t>
  </si>
  <si>
    <t>Рішення сесіії ТМР від 15.04.2026 року № 370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</si>
  <si>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</si>
  <si>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</si>
  <si>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Тростянецької міської ради №___ від 27 травня 2026 року</t>
  </si>
  <si>
    <t>до рішення 25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</si>
</sst>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_ ;\-#,##0.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abSelected="1" zoomScale="75" zoomScaleNormal="75" zoomScaleSheetLayoutView="100" workbookViewId="0">
      <pane xSplit="6" ySplit="13" topLeftCell="K82" activePane="bottomRight" state="frozen"/>
      <selection pane="topRight" activeCell="G1" sqref="G1"/>
      <selection pane="bottomLeft" activeCell="A14" sqref="A14"/>
      <selection pane="bottomRight" activeCell="U5" sqref="U5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92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1"/>
      <c r="I1" s="100"/>
      <c r="M1" s="205"/>
      <c r="N1" s="205"/>
      <c r="O1" s="92"/>
      <c r="Q1" s="99" t="s">
        <v>91</v>
      </c>
      <c r="R1" s="116"/>
    </row>
    <row r="2" spans="1:18" ht="13.9" customHeight="1" x14ac:dyDescent="0.2">
      <c r="F2" s="91"/>
      <c r="G2" s="100"/>
      <c r="H2" s="100"/>
      <c r="I2" s="100"/>
      <c r="K2" s="206" t="s">
        <v>323</v>
      </c>
      <c r="L2" s="206"/>
      <c r="M2" s="206"/>
      <c r="N2" s="206"/>
      <c r="O2" s="206"/>
      <c r="P2" s="206"/>
      <c r="Q2" s="206"/>
      <c r="R2" s="116"/>
    </row>
    <row r="3" spans="1:18" ht="13.9" customHeight="1" x14ac:dyDescent="0.2">
      <c r="F3" s="91"/>
      <c r="I3" s="100"/>
      <c r="L3" s="206" t="s">
        <v>322</v>
      </c>
      <c r="M3" s="206"/>
      <c r="N3" s="206"/>
      <c r="O3" s="206"/>
      <c r="P3" s="206"/>
      <c r="Q3" s="206"/>
      <c r="R3" s="116"/>
    </row>
    <row r="5" spans="1:18" ht="32.25" customHeight="1" x14ac:dyDescent="0.3">
      <c r="B5" s="98"/>
      <c r="C5" s="98"/>
      <c r="D5" s="98"/>
      <c r="E5" s="211" t="s">
        <v>233</v>
      </c>
      <c r="F5" s="211"/>
      <c r="G5" s="211"/>
      <c r="H5" s="211"/>
      <c r="I5" s="211"/>
      <c r="J5" s="211"/>
      <c r="K5" s="211"/>
      <c r="L5" s="211"/>
      <c r="M5" s="211"/>
      <c r="N5" s="98"/>
      <c r="O5" s="98"/>
      <c r="P5" s="98"/>
      <c r="Q5" s="98"/>
      <c r="R5" s="98"/>
    </row>
    <row r="7" spans="1:18" x14ac:dyDescent="0.2">
      <c r="A7" s="207" t="s">
        <v>121</v>
      </c>
      <c r="B7" s="207"/>
      <c r="C7" s="207"/>
    </row>
    <row r="8" spans="1:18" ht="13.5" thickBot="1" x14ac:dyDescent="0.25">
      <c r="A8" s="190" t="s">
        <v>0</v>
      </c>
      <c r="B8" s="190"/>
      <c r="C8" s="190"/>
      <c r="J8" s="9"/>
      <c r="N8" s="97"/>
      <c r="R8" s="9" t="s">
        <v>92</v>
      </c>
    </row>
    <row r="9" spans="1:18" x14ac:dyDescent="0.2">
      <c r="A9" s="212" t="s">
        <v>1</v>
      </c>
      <c r="B9" s="196" t="s">
        <v>2</v>
      </c>
      <c r="C9" s="196" t="s">
        <v>3</v>
      </c>
      <c r="D9" s="196" t="s">
        <v>4</v>
      </c>
      <c r="E9" s="198" t="s">
        <v>5</v>
      </c>
      <c r="F9" s="200" t="s">
        <v>6</v>
      </c>
      <c r="G9" s="202" t="s">
        <v>101</v>
      </c>
      <c r="H9" s="203"/>
      <c r="I9" s="203"/>
      <c r="J9" s="204"/>
      <c r="K9" s="202" t="s">
        <v>102</v>
      </c>
      <c r="L9" s="203"/>
      <c r="M9" s="203"/>
      <c r="N9" s="204"/>
      <c r="O9" s="208" t="s">
        <v>103</v>
      </c>
      <c r="P9" s="209"/>
      <c r="Q9" s="209"/>
      <c r="R9" s="210"/>
    </row>
    <row r="10" spans="1:18" ht="13.9" customHeight="1" x14ac:dyDescent="0.2">
      <c r="A10" s="213"/>
      <c r="B10" s="197"/>
      <c r="C10" s="197"/>
      <c r="D10" s="197"/>
      <c r="E10" s="199"/>
      <c r="F10" s="201"/>
      <c r="G10" s="191" t="s">
        <v>7</v>
      </c>
      <c r="H10" s="193" t="s">
        <v>8</v>
      </c>
      <c r="I10" s="193" t="s">
        <v>9</v>
      </c>
      <c r="J10" s="195"/>
      <c r="K10" s="191" t="s">
        <v>7</v>
      </c>
      <c r="L10" s="214" t="s">
        <v>8</v>
      </c>
      <c r="M10" s="193" t="s">
        <v>9</v>
      </c>
      <c r="N10" s="195"/>
      <c r="O10" s="191" t="s">
        <v>7</v>
      </c>
      <c r="P10" s="193" t="s">
        <v>8</v>
      </c>
      <c r="Q10" s="193" t="s">
        <v>9</v>
      </c>
      <c r="R10" s="195"/>
    </row>
    <row r="11" spans="1:18" ht="13.9" customHeight="1" x14ac:dyDescent="0.2">
      <c r="A11" s="213"/>
      <c r="B11" s="197"/>
      <c r="C11" s="197"/>
      <c r="D11" s="197"/>
      <c r="E11" s="199"/>
      <c r="F11" s="201"/>
      <c r="G11" s="191"/>
      <c r="H11" s="193"/>
      <c r="I11" s="193"/>
      <c r="J11" s="195"/>
      <c r="K11" s="191"/>
      <c r="L11" s="214"/>
      <c r="M11" s="193"/>
      <c r="N11" s="195"/>
      <c r="O11" s="191"/>
      <c r="P11" s="193"/>
      <c r="Q11" s="193"/>
      <c r="R11" s="195"/>
    </row>
    <row r="12" spans="1:18" ht="67.5" customHeight="1" thickBot="1" x14ac:dyDescent="0.25">
      <c r="A12" s="213"/>
      <c r="B12" s="197"/>
      <c r="C12" s="197"/>
      <c r="D12" s="197"/>
      <c r="E12" s="199"/>
      <c r="F12" s="201"/>
      <c r="G12" s="192"/>
      <c r="H12" s="194"/>
      <c r="I12" s="88" t="s">
        <v>10</v>
      </c>
      <c r="J12" s="10" t="s">
        <v>11</v>
      </c>
      <c r="K12" s="192"/>
      <c r="L12" s="215"/>
      <c r="M12" s="96" t="s">
        <v>10</v>
      </c>
      <c r="N12" s="10" t="s">
        <v>11</v>
      </c>
      <c r="O12" s="192"/>
      <c r="P12" s="194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178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9" t="s">
        <v>13</v>
      </c>
      <c r="G14" s="140">
        <f>SUM(G15:G53)</f>
        <v>96181342</v>
      </c>
      <c r="H14" s="66">
        <f>SUM(H15:H53)</f>
        <v>86406431</v>
      </c>
      <c r="I14" s="66">
        <f>SUM(I15:I53)</f>
        <v>9774911</v>
      </c>
      <c r="J14" s="66">
        <f>SUM(J15:J53)</f>
        <v>9469630</v>
      </c>
      <c r="K14" s="66">
        <f>SUM(K15:K53)</f>
        <v>5531882</v>
      </c>
      <c r="L14" s="179">
        <f t="shared" ref="L14:N14" si="0">SUM(L15:L53)</f>
        <v>4593782</v>
      </c>
      <c r="M14" s="66">
        <f t="shared" si="0"/>
        <v>938100</v>
      </c>
      <c r="N14" s="66">
        <f t="shared" si="0"/>
        <v>938100</v>
      </c>
      <c r="O14" s="66">
        <f>G14+K14</f>
        <v>101713224</v>
      </c>
      <c r="P14" s="66">
        <f t="shared" ref="P14:R14" si="1">H14+L14</f>
        <v>91000213</v>
      </c>
      <c r="Q14" s="66">
        <f t="shared" si="1"/>
        <v>10713011</v>
      </c>
      <c r="R14" s="67">
        <f t="shared" si="1"/>
        <v>10407730</v>
      </c>
    </row>
    <row r="15" spans="1:18" ht="90.75" customHeight="1" x14ac:dyDescent="0.2">
      <c r="A15" s="165" t="s">
        <v>234</v>
      </c>
      <c r="B15" s="166" t="s">
        <v>235</v>
      </c>
      <c r="C15" s="166" t="s">
        <v>15</v>
      </c>
      <c r="D15" s="167" t="s">
        <v>236</v>
      </c>
      <c r="E15" s="168" t="s">
        <v>265</v>
      </c>
      <c r="F15" s="169" t="s">
        <v>266</v>
      </c>
      <c r="G15" s="141">
        <f>H15+I15</f>
        <v>839000</v>
      </c>
      <c r="H15" s="62">
        <v>839000</v>
      </c>
      <c r="I15" s="95"/>
      <c r="J15" s="95"/>
      <c r="K15" s="62">
        <f>L15+M15</f>
        <v>118832</v>
      </c>
      <c r="L15" s="180">
        <v>118832</v>
      </c>
      <c r="M15" s="125"/>
      <c r="N15" s="63">
        <f>M15</f>
        <v>0</v>
      </c>
      <c r="O15" s="95">
        <f t="shared" ref="O15:O84" si="2">G15+K15</f>
        <v>957832</v>
      </c>
      <c r="P15" s="95">
        <f t="shared" ref="P15:P84" si="3">H15+L15</f>
        <v>957832</v>
      </c>
      <c r="Q15" s="95">
        <f t="shared" ref="Q15:Q84" si="4">I15+M15</f>
        <v>0</v>
      </c>
      <c r="R15" s="127">
        <f t="shared" ref="R15:R84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1" t="s">
        <v>135</v>
      </c>
      <c r="G16" s="142">
        <f>H16+I16</f>
        <v>833240</v>
      </c>
      <c r="H16" s="15">
        <v>833240</v>
      </c>
      <c r="I16" s="15"/>
      <c r="J16" s="15">
        <f>I16</f>
        <v>0</v>
      </c>
      <c r="K16" s="44">
        <f>L16+M16</f>
        <v>610000</v>
      </c>
      <c r="L16" s="19">
        <v>610000</v>
      </c>
      <c r="M16" s="18"/>
      <c r="N16" s="15">
        <f>M16</f>
        <v>0</v>
      </c>
      <c r="O16" s="107">
        <f t="shared" si="2"/>
        <v>1443240</v>
      </c>
      <c r="P16" s="107">
        <f t="shared" si="3"/>
        <v>1443240</v>
      </c>
      <c r="Q16" s="107">
        <f t="shared" si="4"/>
        <v>0</v>
      </c>
      <c r="R16" s="128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2" t="s">
        <v>286</v>
      </c>
      <c r="G17" s="142">
        <f>H17+I17</f>
        <v>683500</v>
      </c>
      <c r="H17" s="15">
        <v>683500</v>
      </c>
      <c r="I17" s="15"/>
      <c r="J17" s="15">
        <f>I17</f>
        <v>0</v>
      </c>
      <c r="K17" s="44">
        <f>L17+M17</f>
        <v>-308220</v>
      </c>
      <c r="L17" s="19">
        <v>-308220</v>
      </c>
      <c r="M17" s="18"/>
      <c r="N17" s="15">
        <f>M17</f>
        <v>0</v>
      </c>
      <c r="O17" s="107">
        <f t="shared" si="2"/>
        <v>375280</v>
      </c>
      <c r="P17" s="107">
        <f t="shared" si="3"/>
        <v>375280</v>
      </c>
      <c r="Q17" s="107">
        <f t="shared" si="4"/>
        <v>0</v>
      </c>
      <c r="R17" s="128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1" t="s">
        <v>276</v>
      </c>
      <c r="G18" s="142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7">
        <f t="shared" si="2"/>
        <v>66000</v>
      </c>
      <c r="P18" s="107">
        <f t="shared" si="3"/>
        <v>66000</v>
      </c>
      <c r="Q18" s="107">
        <f t="shared" si="4"/>
        <v>0</v>
      </c>
      <c r="R18" s="128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2" t="s">
        <v>267</v>
      </c>
      <c r="G19" s="142">
        <f t="shared" ref="G19:G53" si="6">H19+I19</f>
        <v>7399000</v>
      </c>
      <c r="H19" s="15">
        <v>7399000</v>
      </c>
      <c r="I19" s="15"/>
      <c r="J19" s="15">
        <f t="shared" ref="J19:J50" si="7">I19</f>
        <v>0</v>
      </c>
      <c r="K19" s="44">
        <f t="shared" ref="K19:K53" si="8">L19+M19</f>
        <v>153000</v>
      </c>
      <c r="L19" s="19">
        <f>60000+93000</f>
        <v>153000</v>
      </c>
      <c r="M19" s="18"/>
      <c r="N19" s="15">
        <f t="shared" ref="N19:N53" si="9">M19</f>
        <v>0</v>
      </c>
      <c r="O19" s="107">
        <f t="shared" si="2"/>
        <v>7552000</v>
      </c>
      <c r="P19" s="107">
        <f t="shared" si="3"/>
        <v>7552000</v>
      </c>
      <c r="Q19" s="107">
        <f t="shared" si="4"/>
        <v>0</v>
      </c>
      <c r="R19" s="128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2" t="s">
        <v>268</v>
      </c>
      <c r="G20" s="142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-8920</v>
      </c>
      <c r="L20" s="19">
        <v>-8920</v>
      </c>
      <c r="M20" s="18"/>
      <c r="N20" s="15">
        <f t="shared" si="9"/>
        <v>0</v>
      </c>
      <c r="O20" s="107">
        <f t="shared" si="2"/>
        <v>6690080</v>
      </c>
      <c r="P20" s="107">
        <f t="shared" si="3"/>
        <v>6690080</v>
      </c>
      <c r="Q20" s="107">
        <f t="shared" si="4"/>
        <v>0</v>
      </c>
      <c r="R20" s="128">
        <f t="shared" si="5"/>
        <v>0</v>
      </c>
    </row>
    <row r="21" spans="1:18" ht="57.75" customHeight="1" x14ac:dyDescent="0.2">
      <c r="A21" s="16" t="s">
        <v>294</v>
      </c>
      <c r="B21" s="12">
        <v>4084</v>
      </c>
      <c r="C21" s="17" t="s">
        <v>76</v>
      </c>
      <c r="D21" s="13" t="s">
        <v>221</v>
      </c>
      <c r="E21" s="1" t="s">
        <v>316</v>
      </c>
      <c r="F21" s="160" t="s">
        <v>317</v>
      </c>
      <c r="G21" s="142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7">
        <f t="shared" si="2"/>
        <v>160000</v>
      </c>
      <c r="P21" s="107">
        <f t="shared" si="3"/>
        <v>160000</v>
      </c>
      <c r="Q21" s="107">
        <f t="shared" si="4"/>
        <v>0</v>
      </c>
      <c r="R21" s="128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1" t="s">
        <v>277</v>
      </c>
      <c r="G22" s="142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7">
        <f t="shared" si="2"/>
        <v>1600000</v>
      </c>
      <c r="P22" s="107">
        <f t="shared" si="3"/>
        <v>1600000</v>
      </c>
      <c r="Q22" s="107">
        <f t="shared" si="4"/>
        <v>0</v>
      </c>
      <c r="R22" s="128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1" t="s">
        <v>269</v>
      </c>
      <c r="G23" s="143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7">
        <f t="shared" si="2"/>
        <v>0</v>
      </c>
      <c r="P23" s="107">
        <f t="shared" si="3"/>
        <v>0</v>
      </c>
      <c r="Q23" s="107">
        <f t="shared" si="4"/>
        <v>0</v>
      </c>
      <c r="R23" s="128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282</v>
      </c>
      <c r="F24" s="151" t="s">
        <v>278</v>
      </c>
      <c r="G24" s="143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7">
        <f t="shared" si="2"/>
        <v>400000</v>
      </c>
      <c r="P24" s="107">
        <f t="shared" si="3"/>
        <v>400000</v>
      </c>
      <c r="Q24" s="107">
        <f t="shared" si="4"/>
        <v>0</v>
      </c>
      <c r="R24" s="128">
        <f t="shared" si="5"/>
        <v>0</v>
      </c>
    </row>
    <row r="25" spans="1:18" s="8" customFormat="1" ht="72.599999999999994" customHeight="1" x14ac:dyDescent="0.2">
      <c r="A25" s="26" t="s">
        <v>27</v>
      </c>
      <c r="B25" s="117">
        <v>6020</v>
      </c>
      <c r="C25" s="117" t="s">
        <v>26</v>
      </c>
      <c r="D25" s="27" t="s">
        <v>28</v>
      </c>
      <c r="E25" s="1" t="s">
        <v>129</v>
      </c>
      <c r="F25" s="151" t="s">
        <v>279</v>
      </c>
      <c r="G25" s="142">
        <f t="shared" si="6"/>
        <v>8527477</v>
      </c>
      <c r="H25" s="15">
        <v>8527477</v>
      </c>
      <c r="I25" s="15"/>
      <c r="J25" s="15">
        <f t="shared" si="7"/>
        <v>0</v>
      </c>
      <c r="K25" s="44">
        <f t="shared" si="8"/>
        <v>597063</v>
      </c>
      <c r="L25" s="19">
        <v>597063</v>
      </c>
      <c r="M25" s="18"/>
      <c r="N25" s="15">
        <f t="shared" si="9"/>
        <v>0</v>
      </c>
      <c r="O25" s="107">
        <f t="shared" si="2"/>
        <v>9124540</v>
      </c>
      <c r="P25" s="107">
        <f t="shared" si="3"/>
        <v>9124540</v>
      </c>
      <c r="Q25" s="107">
        <f t="shared" si="4"/>
        <v>0</v>
      </c>
      <c r="R25" s="128">
        <f t="shared" si="5"/>
        <v>0</v>
      </c>
    </row>
    <row r="26" spans="1:18" s="8" customFormat="1" ht="61.9" customHeight="1" x14ac:dyDescent="0.2">
      <c r="A26" s="26" t="s">
        <v>27</v>
      </c>
      <c r="B26" s="117">
        <v>6020</v>
      </c>
      <c r="C26" s="117" t="s">
        <v>26</v>
      </c>
      <c r="D26" s="27" t="s">
        <v>28</v>
      </c>
      <c r="E26" s="25" t="s">
        <v>282</v>
      </c>
      <c r="F26" s="151" t="s">
        <v>278</v>
      </c>
      <c r="G26" s="142">
        <f t="shared" si="6"/>
        <v>1211700</v>
      </c>
      <c r="H26" s="15">
        <v>1211700</v>
      </c>
      <c r="I26" s="15"/>
      <c r="J26" s="15">
        <f t="shared" si="7"/>
        <v>0</v>
      </c>
      <c r="K26" s="44">
        <f t="shared" si="8"/>
        <v>0</v>
      </c>
      <c r="L26" s="19"/>
      <c r="M26" s="18"/>
      <c r="N26" s="15">
        <f t="shared" ref="N26" si="12">M26</f>
        <v>0</v>
      </c>
      <c r="O26" s="107">
        <f t="shared" si="2"/>
        <v>1211700</v>
      </c>
      <c r="P26" s="107">
        <f t="shared" si="3"/>
        <v>1211700</v>
      </c>
      <c r="Q26" s="107">
        <f t="shared" si="4"/>
        <v>0</v>
      </c>
      <c r="R26" s="128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1" t="s">
        <v>280</v>
      </c>
      <c r="G27" s="143">
        <f t="shared" si="6"/>
        <v>33188501</v>
      </c>
      <c r="H27" s="19">
        <v>33188501</v>
      </c>
      <c r="I27" s="15"/>
      <c r="J27" s="15">
        <f t="shared" si="7"/>
        <v>0</v>
      </c>
      <c r="K27" s="55">
        <f t="shared" si="8"/>
        <v>2215935</v>
      </c>
      <c r="L27" s="19">
        <v>2215935</v>
      </c>
      <c r="M27" s="18"/>
      <c r="N27" s="15">
        <f t="shared" si="9"/>
        <v>0</v>
      </c>
      <c r="O27" s="107">
        <f t="shared" si="2"/>
        <v>35404436</v>
      </c>
      <c r="P27" s="107">
        <f t="shared" si="3"/>
        <v>35404436</v>
      </c>
      <c r="Q27" s="107">
        <f t="shared" si="4"/>
        <v>0</v>
      </c>
      <c r="R27" s="128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3" t="s">
        <v>231</v>
      </c>
      <c r="G28" s="144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7">
        <f t="shared" si="2"/>
        <v>0</v>
      </c>
      <c r="P28" s="107">
        <f t="shared" si="3"/>
        <v>0</v>
      </c>
      <c r="Q28" s="107">
        <f t="shared" si="4"/>
        <v>0</v>
      </c>
      <c r="R28" s="128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1" t="s">
        <v>275</v>
      </c>
      <c r="G29" s="142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7">
        <f t="shared" si="2"/>
        <v>844000</v>
      </c>
      <c r="P29" s="107">
        <f t="shared" si="3"/>
        <v>844000</v>
      </c>
      <c r="Q29" s="107">
        <f t="shared" si="4"/>
        <v>0</v>
      </c>
      <c r="R29" s="128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4" t="s">
        <v>165</v>
      </c>
      <c r="F30" s="153" t="s">
        <v>166</v>
      </c>
      <c r="G30" s="142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7">
        <f t="shared" si="2"/>
        <v>0</v>
      </c>
      <c r="P30" s="107">
        <f t="shared" si="3"/>
        <v>0</v>
      </c>
      <c r="Q30" s="107">
        <f t="shared" si="4"/>
        <v>0</v>
      </c>
      <c r="R30" s="128">
        <f t="shared" si="5"/>
        <v>0</v>
      </c>
    </row>
    <row r="31" spans="1:18" ht="68.25" customHeight="1" x14ac:dyDescent="0.2">
      <c r="A31" s="26" t="s">
        <v>203</v>
      </c>
      <c r="B31" s="117" t="s">
        <v>204</v>
      </c>
      <c r="C31" s="117" t="s">
        <v>205</v>
      </c>
      <c r="D31" s="20" t="s">
        <v>206</v>
      </c>
      <c r="E31" s="40" t="s">
        <v>164</v>
      </c>
      <c r="F31" s="154" t="s">
        <v>281</v>
      </c>
      <c r="G31" s="142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7">
        <f t="shared" si="2"/>
        <v>930000</v>
      </c>
      <c r="P31" s="107">
        <f t="shared" si="3"/>
        <v>930000</v>
      </c>
      <c r="Q31" s="107">
        <f t="shared" si="4"/>
        <v>0</v>
      </c>
      <c r="R31" s="128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2" t="s">
        <v>143</v>
      </c>
      <c r="G32" s="142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7">
        <f t="shared" si="2"/>
        <v>0</v>
      </c>
      <c r="P32" s="107">
        <f t="shared" si="3"/>
        <v>0</v>
      </c>
      <c r="Q32" s="107">
        <f t="shared" si="4"/>
        <v>0</v>
      </c>
      <c r="R32" s="128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1" t="s">
        <v>275</v>
      </c>
      <c r="G33" s="142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500</v>
      </c>
      <c r="L33" s="19">
        <v>500</v>
      </c>
      <c r="M33" s="18"/>
      <c r="N33" s="15">
        <f>M33</f>
        <v>0</v>
      </c>
      <c r="O33" s="107">
        <f t="shared" si="2"/>
        <v>406940</v>
      </c>
      <c r="P33" s="107">
        <f t="shared" si="3"/>
        <v>406940</v>
      </c>
      <c r="Q33" s="107">
        <f t="shared" si="4"/>
        <v>0</v>
      </c>
      <c r="R33" s="128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265</v>
      </c>
      <c r="F34" s="151" t="s">
        <v>266</v>
      </c>
      <c r="G34" s="142">
        <f t="shared" si="6"/>
        <v>12565704</v>
      </c>
      <c r="H34" s="15">
        <v>12565704</v>
      </c>
      <c r="I34" s="15"/>
      <c r="J34" s="15">
        <f t="shared" si="7"/>
        <v>0</v>
      </c>
      <c r="K34" s="44">
        <f t="shared" si="8"/>
        <v>811000</v>
      </c>
      <c r="L34" s="19">
        <v>811000</v>
      </c>
      <c r="M34" s="15"/>
      <c r="N34" s="15">
        <f t="shared" si="9"/>
        <v>0</v>
      </c>
      <c r="O34" s="107">
        <f t="shared" si="2"/>
        <v>13376704</v>
      </c>
      <c r="P34" s="107">
        <f t="shared" si="3"/>
        <v>13376704</v>
      </c>
      <c r="Q34" s="107">
        <f t="shared" si="4"/>
        <v>0</v>
      </c>
      <c r="R34" s="128">
        <f t="shared" si="5"/>
        <v>0</v>
      </c>
    </row>
    <row r="35" spans="1:18" ht="44.25" customHeight="1" x14ac:dyDescent="0.2">
      <c r="A35" s="26" t="s">
        <v>289</v>
      </c>
      <c r="B35" s="12">
        <v>7530</v>
      </c>
      <c r="C35" s="170" t="s">
        <v>293</v>
      </c>
      <c r="D35" s="13" t="s">
        <v>290</v>
      </c>
      <c r="E35" s="14" t="s">
        <v>291</v>
      </c>
      <c r="F35" s="151" t="s">
        <v>292</v>
      </c>
      <c r="G35" s="142">
        <f t="shared" si="6"/>
        <v>472360</v>
      </c>
      <c r="H35" s="15">
        <v>472360</v>
      </c>
      <c r="I35" s="15"/>
      <c r="J35" s="15">
        <f t="shared" si="7"/>
        <v>0</v>
      </c>
      <c r="K35" s="44">
        <f t="shared" si="8"/>
        <v>-208</v>
      </c>
      <c r="L35" s="19">
        <v>-208</v>
      </c>
      <c r="M35" s="15"/>
      <c r="N35" s="15"/>
      <c r="O35" s="107">
        <f t="shared" si="2"/>
        <v>472152</v>
      </c>
      <c r="P35" s="107">
        <f t="shared" si="3"/>
        <v>472152</v>
      </c>
      <c r="Q35" s="107">
        <f t="shared" si="4"/>
        <v>0</v>
      </c>
      <c r="R35" s="128">
        <f t="shared" si="5"/>
        <v>0</v>
      </c>
    </row>
    <row r="36" spans="1:18" ht="44.25" customHeight="1" x14ac:dyDescent="0.2">
      <c r="A36" s="26" t="s">
        <v>312</v>
      </c>
      <c r="B36" s="175">
        <v>7640</v>
      </c>
      <c r="C36" s="175" t="s">
        <v>311</v>
      </c>
      <c r="D36" s="13" t="s">
        <v>310</v>
      </c>
      <c r="E36" s="25" t="s">
        <v>265</v>
      </c>
      <c r="F36" s="151" t="s">
        <v>266</v>
      </c>
      <c r="G36" s="142">
        <f t="shared" si="6"/>
        <v>1540000</v>
      </c>
      <c r="H36" s="15"/>
      <c r="I36" s="15">
        <v>1540000</v>
      </c>
      <c r="J36" s="15">
        <f t="shared" ref="J36" si="15">I36</f>
        <v>1540000</v>
      </c>
      <c r="K36" s="44">
        <f t="shared" ref="K36" si="16">L36+M36</f>
        <v>1413900</v>
      </c>
      <c r="L36" s="19">
        <v>49800</v>
      </c>
      <c r="M36" s="15">
        <v>1364100</v>
      </c>
      <c r="N36" s="15">
        <f>M36</f>
        <v>1364100</v>
      </c>
      <c r="O36" s="107">
        <f t="shared" ref="O36" si="17">G36+K36</f>
        <v>2953900</v>
      </c>
      <c r="P36" s="107">
        <f t="shared" ref="P36" si="18">H36+L36</f>
        <v>49800</v>
      </c>
      <c r="Q36" s="107">
        <f t="shared" ref="Q36" si="19">I36+M36</f>
        <v>2904100</v>
      </c>
      <c r="R36" s="128">
        <f t="shared" ref="R36" si="20">J36+N36</f>
        <v>2904100</v>
      </c>
    </row>
    <row r="37" spans="1:18" s="8" customFormat="1" ht="68.25" customHeight="1" x14ac:dyDescent="0.2">
      <c r="A37" s="26" t="s">
        <v>37</v>
      </c>
      <c r="B37" s="117" t="s">
        <v>38</v>
      </c>
      <c r="C37" s="117" t="s">
        <v>36</v>
      </c>
      <c r="D37" s="27" t="s">
        <v>39</v>
      </c>
      <c r="E37" s="14" t="s">
        <v>129</v>
      </c>
      <c r="F37" s="151" t="s">
        <v>279</v>
      </c>
      <c r="G37" s="142">
        <f t="shared" si="6"/>
        <v>6724630</v>
      </c>
      <c r="H37" s="15"/>
      <c r="I37" s="15">
        <v>6724630</v>
      </c>
      <c r="J37" s="15">
        <f t="shared" si="7"/>
        <v>6724630</v>
      </c>
      <c r="K37" s="44">
        <f t="shared" si="8"/>
        <v>-649999</v>
      </c>
      <c r="L37" s="19"/>
      <c r="M37" s="15">
        <v>-649999</v>
      </c>
      <c r="N37" s="15">
        <f t="shared" si="9"/>
        <v>-649999</v>
      </c>
      <c r="O37" s="107">
        <f t="shared" si="2"/>
        <v>6074631</v>
      </c>
      <c r="P37" s="107">
        <f t="shared" si="3"/>
        <v>0</v>
      </c>
      <c r="Q37" s="107">
        <f t="shared" si="4"/>
        <v>6074631</v>
      </c>
      <c r="R37" s="128">
        <f t="shared" si="5"/>
        <v>6074631</v>
      </c>
    </row>
    <row r="38" spans="1:18" s="8" customFormat="1" ht="68.25" customHeight="1" x14ac:dyDescent="0.2">
      <c r="A38" s="26" t="s">
        <v>37</v>
      </c>
      <c r="B38" s="117" t="s">
        <v>38</v>
      </c>
      <c r="C38" s="117" t="s">
        <v>36</v>
      </c>
      <c r="D38" s="27" t="s">
        <v>39</v>
      </c>
      <c r="E38" s="25" t="s">
        <v>282</v>
      </c>
      <c r="F38" s="151" t="s">
        <v>278</v>
      </c>
      <c r="G38" s="142">
        <f t="shared" si="6"/>
        <v>860000</v>
      </c>
      <c r="H38" s="15"/>
      <c r="I38" s="15">
        <v>860000</v>
      </c>
      <c r="J38" s="15">
        <f>I38</f>
        <v>860000</v>
      </c>
      <c r="K38" s="44">
        <f>L38+M38</f>
        <v>93999</v>
      </c>
      <c r="L38" s="19"/>
      <c r="M38" s="15">
        <v>93999</v>
      </c>
      <c r="N38" s="15">
        <f t="shared" si="9"/>
        <v>93999</v>
      </c>
      <c r="O38" s="107">
        <f t="shared" si="2"/>
        <v>953999</v>
      </c>
      <c r="P38" s="107">
        <f t="shared" si="3"/>
        <v>0</v>
      </c>
      <c r="Q38" s="107">
        <f t="shared" si="4"/>
        <v>953999</v>
      </c>
      <c r="R38" s="128">
        <f t="shared" si="5"/>
        <v>953999</v>
      </c>
    </row>
    <row r="39" spans="1:18" s="8" customFormat="1" ht="50.25" customHeight="1" x14ac:dyDescent="0.2">
      <c r="A39" s="26" t="s">
        <v>202</v>
      </c>
      <c r="B39" s="117">
        <v>7680</v>
      </c>
      <c r="C39" s="3" t="s">
        <v>36</v>
      </c>
      <c r="D39" s="4" t="s">
        <v>201</v>
      </c>
      <c r="E39" s="40" t="s">
        <v>270</v>
      </c>
      <c r="F39" s="151" t="s">
        <v>283</v>
      </c>
      <c r="G39" s="142">
        <f t="shared" si="6"/>
        <v>134590</v>
      </c>
      <c r="H39" s="15">
        <v>134590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7">
        <f t="shared" si="2"/>
        <v>134590</v>
      </c>
      <c r="P39" s="107">
        <f t="shared" si="3"/>
        <v>134590</v>
      </c>
      <c r="Q39" s="107">
        <f t="shared" si="4"/>
        <v>0</v>
      </c>
      <c r="R39" s="128">
        <f t="shared" si="5"/>
        <v>0</v>
      </c>
    </row>
    <row r="40" spans="1:18" ht="57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270</v>
      </c>
      <c r="F40" s="151" t="s">
        <v>283</v>
      </c>
      <c r="G40" s="142">
        <f t="shared" ref="G40:G47" si="22">H40+I40</f>
        <v>200000</v>
      </c>
      <c r="H40" s="15">
        <v>200000</v>
      </c>
      <c r="I40" s="15"/>
      <c r="J40" s="15">
        <f t="shared" si="7"/>
        <v>0</v>
      </c>
      <c r="K40" s="44">
        <f t="shared" si="8"/>
        <v>0</v>
      </c>
      <c r="L40" s="19"/>
      <c r="M40" s="15"/>
      <c r="N40" s="15">
        <f t="shared" si="9"/>
        <v>0</v>
      </c>
      <c r="O40" s="107">
        <f t="shared" si="2"/>
        <v>200000</v>
      </c>
      <c r="P40" s="107">
        <f t="shared" si="3"/>
        <v>200000</v>
      </c>
      <c r="Q40" s="107">
        <f t="shared" si="4"/>
        <v>0</v>
      </c>
      <c r="R40" s="128">
        <f t="shared" si="5"/>
        <v>0</v>
      </c>
    </row>
    <row r="41" spans="1:18" ht="57" hidden="1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265</v>
      </c>
      <c r="F41" s="151" t="s">
        <v>271</v>
      </c>
      <c r="G41" s="142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0</v>
      </c>
      <c r="L41" s="19"/>
      <c r="M41" s="15"/>
      <c r="N41" s="15">
        <f t="shared" ref="N41" si="25">M41</f>
        <v>0</v>
      </c>
      <c r="O41" s="107">
        <f t="shared" si="2"/>
        <v>0</v>
      </c>
      <c r="P41" s="107">
        <f t="shared" si="3"/>
        <v>0</v>
      </c>
      <c r="Q41" s="107">
        <f t="shared" si="4"/>
        <v>0</v>
      </c>
      <c r="R41" s="128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51" t="s">
        <v>272</v>
      </c>
      <c r="G42" s="142">
        <f t="shared" si="22"/>
        <v>315000</v>
      </c>
      <c r="H42" s="15">
        <v>315000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7">
        <f t="shared" si="2"/>
        <v>315000</v>
      </c>
      <c r="P42" s="107">
        <f t="shared" si="3"/>
        <v>315000</v>
      </c>
      <c r="Q42" s="107">
        <f t="shared" si="4"/>
        <v>0</v>
      </c>
      <c r="R42" s="128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51" t="s">
        <v>272</v>
      </c>
      <c r="G43" s="142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7">
        <f t="shared" si="2"/>
        <v>888070</v>
      </c>
      <c r="P43" s="107">
        <f t="shared" si="3"/>
        <v>888070</v>
      </c>
      <c r="Q43" s="107">
        <f t="shared" si="4"/>
        <v>0</v>
      </c>
      <c r="R43" s="128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51" t="s">
        <v>272</v>
      </c>
      <c r="G44" s="142">
        <f t="shared" si="22"/>
        <v>40000</v>
      </c>
      <c r="H44" s="15">
        <v>40000</v>
      </c>
      <c r="I44" s="15"/>
      <c r="J44" s="15"/>
      <c r="K44" s="44">
        <f t="shared" si="8"/>
        <v>25000</v>
      </c>
      <c r="L44" s="19">
        <v>25000</v>
      </c>
      <c r="M44" s="15"/>
      <c r="N44" s="15">
        <v>0</v>
      </c>
      <c r="O44" s="107">
        <f t="shared" si="2"/>
        <v>65000</v>
      </c>
      <c r="P44" s="107">
        <f t="shared" si="3"/>
        <v>65000</v>
      </c>
      <c r="Q44" s="107">
        <f t="shared" si="4"/>
        <v>0</v>
      </c>
      <c r="R44" s="128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51" t="s">
        <v>272</v>
      </c>
      <c r="G45" s="142">
        <f t="shared" si="22"/>
        <v>81000</v>
      </c>
      <c r="H45" s="15">
        <v>81000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7">
        <f t="shared" si="2"/>
        <v>81000</v>
      </c>
      <c r="P45" s="107">
        <f t="shared" si="3"/>
        <v>81000</v>
      </c>
      <c r="Q45" s="107">
        <f t="shared" si="4"/>
        <v>0</v>
      </c>
      <c r="R45" s="128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51" t="s">
        <v>272</v>
      </c>
      <c r="G46" s="142">
        <f t="shared" si="22"/>
        <v>3000000</v>
      </c>
      <c r="H46" s="15">
        <v>3000000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7">
        <f t="shared" si="2"/>
        <v>3000000</v>
      </c>
      <c r="P46" s="107">
        <f t="shared" si="3"/>
        <v>3000000</v>
      </c>
      <c r="Q46" s="107">
        <f t="shared" si="4"/>
        <v>0</v>
      </c>
      <c r="R46" s="128">
        <f t="shared" si="5"/>
        <v>0</v>
      </c>
    </row>
    <row r="47" spans="1:18" s="8" customFormat="1" ht="49.5" customHeight="1" x14ac:dyDescent="0.2">
      <c r="A47" s="171" t="s">
        <v>237</v>
      </c>
      <c r="B47" s="172" t="s">
        <v>238</v>
      </c>
      <c r="C47" s="173" t="s">
        <v>239</v>
      </c>
      <c r="D47" s="103" t="s">
        <v>240</v>
      </c>
      <c r="E47" s="25" t="s">
        <v>265</v>
      </c>
      <c r="F47" s="151" t="s">
        <v>266</v>
      </c>
      <c r="G47" s="142">
        <f t="shared" si="22"/>
        <v>100000</v>
      </c>
      <c r="H47" s="15">
        <v>100000</v>
      </c>
      <c r="I47" s="15"/>
      <c r="J47" s="15">
        <f t="shared" si="7"/>
        <v>0</v>
      </c>
      <c r="K47" s="44">
        <f t="shared" si="8"/>
        <v>60000</v>
      </c>
      <c r="L47" s="19">
        <v>60000</v>
      </c>
      <c r="M47" s="15"/>
      <c r="N47" s="15"/>
      <c r="O47" s="107">
        <f t="shared" si="2"/>
        <v>160000</v>
      </c>
      <c r="P47" s="107">
        <f t="shared" si="3"/>
        <v>160000</v>
      </c>
      <c r="Q47" s="107">
        <f t="shared" si="4"/>
        <v>0</v>
      </c>
      <c r="R47" s="128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51" t="s">
        <v>284</v>
      </c>
      <c r="G48" s="142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7">
        <f t="shared" si="2"/>
        <v>605281</v>
      </c>
      <c r="P48" s="107">
        <f t="shared" si="3"/>
        <v>300000</v>
      </c>
      <c r="Q48" s="107">
        <f t="shared" si="4"/>
        <v>305281</v>
      </c>
      <c r="R48" s="128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51" t="s">
        <v>130</v>
      </c>
      <c r="G49" s="142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7">
        <f t="shared" si="2"/>
        <v>0</v>
      </c>
      <c r="P49" s="107">
        <f t="shared" si="3"/>
        <v>0</v>
      </c>
      <c r="Q49" s="107">
        <f t="shared" si="4"/>
        <v>0</v>
      </c>
      <c r="R49" s="128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51" t="s">
        <v>279</v>
      </c>
      <c r="G50" s="142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7">
        <f t="shared" si="2"/>
        <v>2000000</v>
      </c>
      <c r="P50" s="107">
        <f t="shared" si="3"/>
        <v>2000000</v>
      </c>
      <c r="Q50" s="107">
        <f t="shared" si="4"/>
        <v>0</v>
      </c>
      <c r="R50" s="128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4" t="s">
        <v>295</v>
      </c>
      <c r="G51" s="142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7">
        <f t="shared" si="2"/>
        <v>270000</v>
      </c>
      <c r="P51" s="107">
        <f t="shared" si="3"/>
        <v>270000</v>
      </c>
      <c r="Q51" s="107">
        <f t="shared" si="4"/>
        <v>0</v>
      </c>
      <c r="R51" s="128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265</v>
      </c>
      <c r="F52" s="151" t="s">
        <v>296</v>
      </c>
      <c r="G52" s="142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7">
        <f t="shared" si="2"/>
        <v>25000</v>
      </c>
      <c r="P52" s="107">
        <f t="shared" si="3"/>
        <v>0</v>
      </c>
      <c r="Q52" s="107">
        <f t="shared" si="4"/>
        <v>25000</v>
      </c>
      <c r="R52" s="128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5" t="s">
        <v>135</v>
      </c>
      <c r="G53" s="145">
        <f t="shared" si="6"/>
        <v>2571849</v>
      </c>
      <c r="H53" s="72">
        <v>2251849</v>
      </c>
      <c r="I53" s="72">
        <v>320000</v>
      </c>
      <c r="J53" s="72">
        <f>I53</f>
        <v>320000</v>
      </c>
      <c r="K53" s="71">
        <f t="shared" si="8"/>
        <v>400000</v>
      </c>
      <c r="L53" s="72">
        <f>-50000+320000</f>
        <v>270000</v>
      </c>
      <c r="M53" s="72">
        <f>400000+50000-320000</f>
        <v>130000</v>
      </c>
      <c r="N53" s="72">
        <f t="shared" si="9"/>
        <v>130000</v>
      </c>
      <c r="O53" s="126">
        <f t="shared" si="2"/>
        <v>2971849</v>
      </c>
      <c r="P53" s="126">
        <f t="shared" si="3"/>
        <v>2521849</v>
      </c>
      <c r="Q53" s="126">
        <f t="shared" si="4"/>
        <v>450000</v>
      </c>
      <c r="R53" s="130">
        <f t="shared" si="5"/>
        <v>450000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9" t="s">
        <v>13</v>
      </c>
      <c r="G54" s="140">
        <f>SUM(G55:G77)</f>
        <v>22808693.890000001</v>
      </c>
      <c r="H54" s="66">
        <f t="shared" ref="H54:N54" si="26">SUM(H55:H77)</f>
        <v>21638496</v>
      </c>
      <c r="I54" s="66">
        <f t="shared" si="26"/>
        <v>1170197.8899999999</v>
      </c>
      <c r="J54" s="66">
        <f t="shared" si="26"/>
        <v>793000</v>
      </c>
      <c r="K54" s="66">
        <f>SUM(K55:K77)</f>
        <v>1330847</v>
      </c>
      <c r="L54" s="179">
        <f>SUM(L55:L77)</f>
        <v>598447</v>
      </c>
      <c r="M54" s="66">
        <f t="shared" si="26"/>
        <v>732400</v>
      </c>
      <c r="N54" s="66">
        <f t="shared" si="26"/>
        <v>732400</v>
      </c>
      <c r="O54" s="66">
        <f t="shared" si="2"/>
        <v>24139540.890000001</v>
      </c>
      <c r="P54" s="66">
        <f t="shared" si="3"/>
        <v>22236943</v>
      </c>
      <c r="Q54" s="66">
        <f t="shared" si="4"/>
        <v>1902597.89</v>
      </c>
      <c r="R54" s="67">
        <f t="shared" si="5"/>
        <v>1525400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6" t="s">
        <v>300</v>
      </c>
      <c r="G55" s="141">
        <f t="shared" ref="G55:G77" si="27">H55+I55</f>
        <v>398500</v>
      </c>
      <c r="H55" s="63">
        <v>398500</v>
      </c>
      <c r="I55" s="63">
        <v>0</v>
      </c>
      <c r="J55" s="63">
        <f t="shared" ref="J55:J76" si="28">I55</f>
        <v>0</v>
      </c>
      <c r="K55" s="62">
        <f t="shared" ref="K55:K77" si="29">L55+M55</f>
        <v>0</v>
      </c>
      <c r="L55" s="181"/>
      <c r="M55" s="63"/>
      <c r="N55" s="63">
        <f>M55</f>
        <v>0</v>
      </c>
      <c r="O55" s="95">
        <f t="shared" si="2"/>
        <v>398500</v>
      </c>
      <c r="P55" s="95">
        <f t="shared" si="3"/>
        <v>398500</v>
      </c>
      <c r="Q55" s="95">
        <f t="shared" si="4"/>
        <v>0</v>
      </c>
      <c r="R55" s="127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7" t="s">
        <v>49</v>
      </c>
      <c r="D56" s="20" t="s">
        <v>50</v>
      </c>
      <c r="E56" s="34" t="s">
        <v>191</v>
      </c>
      <c r="F56" s="156" t="s">
        <v>300</v>
      </c>
      <c r="G56" s="142">
        <f t="shared" si="27"/>
        <v>2498320</v>
      </c>
      <c r="H56" s="15">
        <v>2498320</v>
      </c>
      <c r="I56" s="15"/>
      <c r="J56" s="15">
        <f>I56</f>
        <v>0</v>
      </c>
      <c r="K56" s="44">
        <f t="shared" si="29"/>
        <v>96160</v>
      </c>
      <c r="L56" s="19">
        <v>96160</v>
      </c>
      <c r="M56" s="15"/>
      <c r="N56" s="15">
        <f>M56</f>
        <v>0</v>
      </c>
      <c r="O56" s="107">
        <f t="shared" si="2"/>
        <v>2594480</v>
      </c>
      <c r="P56" s="107">
        <f t="shared" si="3"/>
        <v>2594480</v>
      </c>
      <c r="Q56" s="107">
        <f t="shared" si="4"/>
        <v>0</v>
      </c>
      <c r="R56" s="128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7" t="s">
        <v>49</v>
      </c>
      <c r="D57" s="20" t="s">
        <v>50</v>
      </c>
      <c r="E57" s="34" t="s">
        <v>190</v>
      </c>
      <c r="F57" s="157" t="s">
        <v>319</v>
      </c>
      <c r="G57" s="142">
        <f t="shared" si="27"/>
        <v>2701000</v>
      </c>
      <c r="H57" s="15">
        <v>2701000</v>
      </c>
      <c r="I57" s="15"/>
      <c r="J57" s="15"/>
      <c r="K57" s="44">
        <f t="shared" si="29"/>
        <v>0</v>
      </c>
      <c r="L57" s="19"/>
      <c r="M57" s="15"/>
      <c r="N57" s="15"/>
      <c r="O57" s="107">
        <f t="shared" si="2"/>
        <v>2701000</v>
      </c>
      <c r="P57" s="107">
        <f t="shared" si="3"/>
        <v>2701000</v>
      </c>
      <c r="Q57" s="107">
        <f t="shared" si="4"/>
        <v>0</v>
      </c>
      <c r="R57" s="128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6" t="s">
        <v>300</v>
      </c>
      <c r="G58" s="142">
        <f t="shared" si="27"/>
        <v>6543378</v>
      </c>
      <c r="H58" s="15">
        <v>6543378</v>
      </c>
      <c r="I58" s="15"/>
      <c r="J58" s="15">
        <f t="shared" si="28"/>
        <v>0</v>
      </c>
      <c r="K58" s="44">
        <f t="shared" si="29"/>
        <v>71416</v>
      </c>
      <c r="L58" s="19">
        <v>71416</v>
      </c>
      <c r="M58" s="18"/>
      <c r="N58" s="15">
        <f t="shared" ref="N58" si="30">M58</f>
        <v>0</v>
      </c>
      <c r="O58" s="107">
        <f t="shared" si="2"/>
        <v>6614794</v>
      </c>
      <c r="P58" s="107">
        <f t="shared" si="3"/>
        <v>6614794</v>
      </c>
      <c r="Q58" s="107">
        <f t="shared" si="4"/>
        <v>0</v>
      </c>
      <c r="R58" s="128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7" t="s">
        <v>319</v>
      </c>
      <c r="G59" s="142">
        <f t="shared" si="27"/>
        <v>445028</v>
      </c>
      <c r="H59" s="15">
        <v>445028</v>
      </c>
      <c r="I59" s="15"/>
      <c r="J59" s="15"/>
      <c r="K59" s="44">
        <f t="shared" si="29"/>
        <v>0</v>
      </c>
      <c r="L59" s="19"/>
      <c r="M59" s="18"/>
      <c r="N59" s="15"/>
      <c r="O59" s="107">
        <f t="shared" si="2"/>
        <v>445028</v>
      </c>
      <c r="P59" s="107">
        <f t="shared" si="3"/>
        <v>445028</v>
      </c>
      <c r="Q59" s="107">
        <f t="shared" si="4"/>
        <v>0</v>
      </c>
      <c r="R59" s="128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291</v>
      </c>
      <c r="F60" s="151" t="s">
        <v>292</v>
      </c>
      <c r="G60" s="142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7">
        <f t="shared" ref="O60" si="31">G60+K60</f>
        <v>287000</v>
      </c>
      <c r="P60" s="107">
        <f t="shared" ref="P60" si="32">H60+L60</f>
        <v>287000</v>
      </c>
      <c r="Q60" s="107">
        <f t="shared" ref="Q60" si="33">I60+M60</f>
        <v>0</v>
      </c>
      <c r="R60" s="128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6" t="s">
        <v>300</v>
      </c>
      <c r="G61" s="142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7">
        <f t="shared" si="2"/>
        <v>9050</v>
      </c>
      <c r="P61" s="107">
        <f t="shared" si="3"/>
        <v>9050</v>
      </c>
      <c r="Q61" s="107">
        <f t="shared" si="4"/>
        <v>0</v>
      </c>
      <c r="R61" s="128">
        <f t="shared" si="5"/>
        <v>0</v>
      </c>
    </row>
    <row r="62" spans="1:18" s="92" customFormat="1" ht="51" customHeight="1" x14ac:dyDescent="0.2">
      <c r="A62" s="21" t="s">
        <v>194</v>
      </c>
      <c r="B62" s="117" t="s">
        <v>197</v>
      </c>
      <c r="C62" s="117" t="s">
        <v>198</v>
      </c>
      <c r="D62" s="4" t="s">
        <v>199</v>
      </c>
      <c r="E62" s="34" t="s">
        <v>191</v>
      </c>
      <c r="F62" s="156" t="s">
        <v>300</v>
      </c>
      <c r="G62" s="142">
        <f t="shared" si="27"/>
        <v>860000</v>
      </c>
      <c r="H62" s="19">
        <v>860000</v>
      </c>
      <c r="I62" s="19"/>
      <c r="J62" s="15">
        <f t="shared" ref="J62" si="35">I62</f>
        <v>0</v>
      </c>
      <c r="K62" s="44">
        <f t="shared" ref="K62" si="36">L62+M62</f>
        <v>0</v>
      </c>
      <c r="L62" s="19"/>
      <c r="M62" s="18"/>
      <c r="N62" s="18">
        <v>0</v>
      </c>
      <c r="O62" s="107">
        <f t="shared" si="2"/>
        <v>860000</v>
      </c>
      <c r="P62" s="107">
        <f t="shared" si="3"/>
        <v>860000</v>
      </c>
      <c r="Q62" s="107">
        <f t="shared" si="4"/>
        <v>0</v>
      </c>
      <c r="R62" s="128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6" t="s">
        <v>300</v>
      </c>
      <c r="G63" s="142">
        <f t="shared" si="27"/>
        <v>780710</v>
      </c>
      <c r="H63" s="19">
        <v>780710</v>
      </c>
      <c r="I63" s="19"/>
      <c r="J63" s="15">
        <f>I63</f>
        <v>0</v>
      </c>
      <c r="K63" s="44">
        <f>L63+M63</f>
        <v>430871</v>
      </c>
      <c r="L63" s="19">
        <v>430871</v>
      </c>
      <c r="M63" s="18"/>
      <c r="N63" s="18">
        <f>M63</f>
        <v>0</v>
      </c>
      <c r="O63" s="107">
        <f t="shared" si="2"/>
        <v>1211581</v>
      </c>
      <c r="P63" s="107">
        <f t="shared" si="3"/>
        <v>1211581</v>
      </c>
      <c r="Q63" s="107">
        <f t="shared" si="4"/>
        <v>0</v>
      </c>
      <c r="R63" s="128">
        <f t="shared" si="5"/>
        <v>0</v>
      </c>
    </row>
    <row r="64" spans="1:18" s="92" customFormat="1" ht="45.75" customHeight="1" x14ac:dyDescent="0.2">
      <c r="A64" s="21" t="s">
        <v>193</v>
      </c>
      <c r="B64" s="117" t="s">
        <v>195</v>
      </c>
      <c r="C64" s="117" t="s">
        <v>16</v>
      </c>
      <c r="D64" s="4" t="s">
        <v>196</v>
      </c>
      <c r="E64" s="34" t="s">
        <v>191</v>
      </c>
      <c r="F64" s="156" t="s">
        <v>300</v>
      </c>
      <c r="G64" s="142">
        <f t="shared" si="27"/>
        <v>36760</v>
      </c>
      <c r="H64" s="19">
        <v>36760</v>
      </c>
      <c r="I64" s="19"/>
      <c r="J64" s="15">
        <f>I64</f>
        <v>0</v>
      </c>
      <c r="K64" s="44">
        <f>L64+M64</f>
        <v>0</v>
      </c>
      <c r="L64" s="19"/>
      <c r="M64" s="18"/>
      <c r="N64" s="18">
        <f>M64</f>
        <v>0</v>
      </c>
      <c r="O64" s="107">
        <f t="shared" si="2"/>
        <v>36760</v>
      </c>
      <c r="P64" s="107">
        <f t="shared" si="3"/>
        <v>36760</v>
      </c>
      <c r="Q64" s="107">
        <f t="shared" si="4"/>
        <v>0</v>
      </c>
      <c r="R64" s="128">
        <f t="shared" si="5"/>
        <v>0</v>
      </c>
    </row>
    <row r="65" spans="1:18" s="92" customFormat="1" ht="45.75" customHeight="1" x14ac:dyDescent="0.2">
      <c r="A65" s="21" t="s">
        <v>210</v>
      </c>
      <c r="B65" s="117">
        <v>1142</v>
      </c>
      <c r="C65" s="117" t="s">
        <v>16</v>
      </c>
      <c r="D65" s="4" t="s">
        <v>211</v>
      </c>
      <c r="E65" s="34" t="s">
        <v>212</v>
      </c>
      <c r="F65" s="157" t="s">
        <v>301</v>
      </c>
      <c r="G65" s="142">
        <f t="shared" si="27"/>
        <v>102500</v>
      </c>
      <c r="H65" s="19">
        <v>102500</v>
      </c>
      <c r="I65" s="19"/>
      <c r="J65" s="15"/>
      <c r="K65" s="44">
        <f>L65+M65</f>
        <v>0</v>
      </c>
      <c r="L65" s="19"/>
      <c r="M65" s="18"/>
      <c r="N65" s="18"/>
      <c r="O65" s="107">
        <f t="shared" si="2"/>
        <v>102500</v>
      </c>
      <c r="P65" s="107">
        <f t="shared" si="3"/>
        <v>102500</v>
      </c>
      <c r="Q65" s="107">
        <f t="shared" si="4"/>
        <v>0</v>
      </c>
      <c r="R65" s="128">
        <f t="shared" si="5"/>
        <v>0</v>
      </c>
    </row>
    <row r="66" spans="1:18" s="92" customFormat="1" ht="45.75" customHeight="1" x14ac:dyDescent="0.2">
      <c r="A66" s="21" t="s">
        <v>217</v>
      </c>
      <c r="B66" s="117">
        <v>1151</v>
      </c>
      <c r="C66" s="5" t="s">
        <v>16</v>
      </c>
      <c r="D66" s="4" t="s">
        <v>218</v>
      </c>
      <c r="E66" s="34" t="s">
        <v>156</v>
      </c>
      <c r="F66" s="156" t="s">
        <v>300</v>
      </c>
      <c r="G66" s="142">
        <f t="shared" si="27"/>
        <v>4000</v>
      </c>
      <c r="H66" s="19">
        <v>4000</v>
      </c>
      <c r="I66" s="19"/>
      <c r="J66" s="15"/>
      <c r="K66" s="44">
        <f t="shared" si="29"/>
        <v>0</v>
      </c>
      <c r="L66" s="19"/>
      <c r="M66" s="18"/>
      <c r="N66" s="18"/>
      <c r="O66" s="107">
        <f t="shared" si="2"/>
        <v>4000</v>
      </c>
      <c r="P66" s="107">
        <f t="shared" si="3"/>
        <v>4000</v>
      </c>
      <c r="Q66" s="107">
        <f t="shared" si="4"/>
        <v>0</v>
      </c>
      <c r="R66" s="128">
        <f t="shared" si="5"/>
        <v>0</v>
      </c>
    </row>
    <row r="67" spans="1:18" s="92" customFormat="1" ht="75" customHeight="1" x14ac:dyDescent="0.2">
      <c r="A67" s="39" t="s">
        <v>179</v>
      </c>
      <c r="B67" s="5" t="s">
        <v>180</v>
      </c>
      <c r="C67" s="5" t="s">
        <v>16</v>
      </c>
      <c r="D67" s="6" t="s">
        <v>181</v>
      </c>
      <c r="E67" s="34" t="s">
        <v>156</v>
      </c>
      <c r="F67" s="156" t="s">
        <v>300</v>
      </c>
      <c r="G67" s="142">
        <f t="shared" si="27"/>
        <v>200000</v>
      </c>
      <c r="H67" s="19"/>
      <c r="I67" s="19">
        <v>200000</v>
      </c>
      <c r="J67" s="15">
        <f>I67</f>
        <v>200000</v>
      </c>
      <c r="K67" s="44">
        <f t="shared" si="29"/>
        <v>0</v>
      </c>
      <c r="L67" s="19"/>
      <c r="M67" s="18"/>
      <c r="N67" s="18">
        <f t="shared" ref="N67" si="37">M67</f>
        <v>0</v>
      </c>
      <c r="O67" s="107">
        <f t="shared" si="2"/>
        <v>200000</v>
      </c>
      <c r="P67" s="107">
        <f t="shared" si="3"/>
        <v>0</v>
      </c>
      <c r="Q67" s="107">
        <f t="shared" si="4"/>
        <v>200000</v>
      </c>
      <c r="R67" s="128">
        <f t="shared" si="5"/>
        <v>200000</v>
      </c>
    </row>
    <row r="68" spans="1:18" s="92" customFormat="1" ht="75" customHeight="1" x14ac:dyDescent="0.2">
      <c r="A68" s="39" t="s">
        <v>313</v>
      </c>
      <c r="B68" s="5" t="s">
        <v>314</v>
      </c>
      <c r="C68" s="5" t="s">
        <v>16</v>
      </c>
      <c r="D68" s="6" t="s">
        <v>315</v>
      </c>
      <c r="E68" s="34" t="s">
        <v>156</v>
      </c>
      <c r="F68" s="156" t="s">
        <v>300</v>
      </c>
      <c r="G68" s="142">
        <f t="shared" si="27"/>
        <v>0</v>
      </c>
      <c r="H68" s="19"/>
      <c r="I68" s="19"/>
      <c r="J68" s="15"/>
      <c r="K68" s="44">
        <f t="shared" si="29"/>
        <v>533400</v>
      </c>
      <c r="L68" s="19"/>
      <c r="M68" s="18">
        <v>533400</v>
      </c>
      <c r="N68" s="18">
        <f t="shared" ref="N68" si="38">M68</f>
        <v>533400</v>
      </c>
      <c r="O68" s="107">
        <f t="shared" ref="O68" si="39">G68+K68</f>
        <v>533400</v>
      </c>
      <c r="P68" s="107">
        <f t="shared" ref="P68" si="40">H68+L68</f>
        <v>0</v>
      </c>
      <c r="Q68" s="107">
        <f t="shared" ref="Q68" si="41">I68+M68</f>
        <v>533400</v>
      </c>
      <c r="R68" s="128">
        <f t="shared" ref="R68" si="42">J68+N68</f>
        <v>533400</v>
      </c>
    </row>
    <row r="69" spans="1:18" s="92" customFormat="1" ht="75" customHeight="1" x14ac:dyDescent="0.2">
      <c r="A69" s="39" t="s">
        <v>306</v>
      </c>
      <c r="B69" s="5" t="s">
        <v>307</v>
      </c>
      <c r="C69" s="5" t="s">
        <v>16</v>
      </c>
      <c r="D69" s="6" t="s">
        <v>308</v>
      </c>
      <c r="E69" s="34" t="s">
        <v>191</v>
      </c>
      <c r="F69" s="156" t="s">
        <v>300</v>
      </c>
      <c r="G69" s="142">
        <f t="shared" si="27"/>
        <v>153500</v>
      </c>
      <c r="H69" s="19">
        <v>153500</v>
      </c>
      <c r="I69" s="19"/>
      <c r="J69" s="15"/>
      <c r="K69" s="44">
        <f t="shared" si="29"/>
        <v>0</v>
      </c>
      <c r="L69" s="19"/>
      <c r="M69" s="18"/>
      <c r="N69" s="18">
        <f t="shared" ref="N69" si="43">M69</f>
        <v>0</v>
      </c>
      <c r="O69" s="107">
        <f t="shared" ref="O69" si="44">G69+K69</f>
        <v>153500</v>
      </c>
      <c r="P69" s="107">
        <f t="shared" ref="P69" si="45">H69+L69</f>
        <v>153500</v>
      </c>
      <c r="Q69" s="107">
        <f t="shared" ref="Q69" si="46">I69+M69</f>
        <v>0</v>
      </c>
      <c r="R69" s="128">
        <f t="shared" ref="R69" si="47">J69+N69</f>
        <v>0</v>
      </c>
    </row>
    <row r="70" spans="1:18" s="92" customFormat="1" ht="69.75" customHeight="1" x14ac:dyDescent="0.2">
      <c r="A70" s="39" t="s">
        <v>297</v>
      </c>
      <c r="B70" s="5" t="s">
        <v>298</v>
      </c>
      <c r="C70" s="5" t="s">
        <v>16</v>
      </c>
      <c r="D70" s="176" t="s">
        <v>309</v>
      </c>
      <c r="E70" s="35" t="s">
        <v>175</v>
      </c>
      <c r="F70" s="157" t="s">
        <v>319</v>
      </c>
      <c r="G70" s="142">
        <f t="shared" si="27"/>
        <v>459.33</v>
      </c>
      <c r="H70" s="19"/>
      <c r="I70" s="19">
        <v>459.33</v>
      </c>
      <c r="J70" s="15"/>
      <c r="K70" s="44">
        <f t="shared" si="29"/>
        <v>0</v>
      </c>
      <c r="L70" s="19"/>
      <c r="M70" s="18"/>
      <c r="N70" s="18"/>
      <c r="O70" s="107">
        <f t="shared" ref="O70" si="48">G70+K70</f>
        <v>459.33</v>
      </c>
      <c r="P70" s="107">
        <f t="shared" ref="P70" si="49">H70+L70</f>
        <v>0</v>
      </c>
      <c r="Q70" s="107">
        <f t="shared" ref="Q70" si="50">I70+M70</f>
        <v>459.33</v>
      </c>
      <c r="R70" s="128">
        <f t="shared" ref="R70" si="51">J70+N70</f>
        <v>0</v>
      </c>
    </row>
    <row r="71" spans="1:18" s="92" customFormat="1" ht="52.5" customHeight="1" x14ac:dyDescent="0.2">
      <c r="A71" s="39" t="s">
        <v>213</v>
      </c>
      <c r="B71" s="5" t="s">
        <v>214</v>
      </c>
      <c r="C71" s="102" t="s">
        <v>16</v>
      </c>
      <c r="D71" s="103" t="s">
        <v>251</v>
      </c>
      <c r="E71" s="34" t="s">
        <v>191</v>
      </c>
      <c r="F71" s="156" t="s">
        <v>300</v>
      </c>
      <c r="G71" s="142">
        <f t="shared" si="27"/>
        <v>593000</v>
      </c>
      <c r="H71" s="19"/>
      <c r="I71" s="19">
        <v>593000</v>
      </c>
      <c r="J71" s="15">
        <f>I71</f>
        <v>593000</v>
      </c>
      <c r="K71" s="44">
        <f t="shared" si="29"/>
        <v>199000</v>
      </c>
      <c r="L71" s="19"/>
      <c r="M71" s="18">
        <v>199000</v>
      </c>
      <c r="N71" s="18">
        <f>M71</f>
        <v>199000</v>
      </c>
      <c r="O71" s="107">
        <f t="shared" si="2"/>
        <v>792000</v>
      </c>
      <c r="P71" s="107">
        <f t="shared" si="3"/>
        <v>0</v>
      </c>
      <c r="Q71" s="107">
        <f t="shared" si="4"/>
        <v>792000</v>
      </c>
      <c r="R71" s="128">
        <f t="shared" si="5"/>
        <v>792000</v>
      </c>
    </row>
    <row r="72" spans="1:18" s="92" customFormat="1" ht="53.45" hidden="1" customHeight="1" x14ac:dyDescent="0.2">
      <c r="A72" s="39" t="s">
        <v>169</v>
      </c>
      <c r="B72" s="5" t="s">
        <v>170</v>
      </c>
      <c r="C72" s="5" t="s">
        <v>16</v>
      </c>
      <c r="D72" s="6" t="s">
        <v>171</v>
      </c>
      <c r="E72" s="35" t="s">
        <v>175</v>
      </c>
      <c r="F72" s="157" t="s">
        <v>192</v>
      </c>
      <c r="G72" s="142">
        <f t="shared" si="27"/>
        <v>0</v>
      </c>
      <c r="H72" s="19"/>
      <c r="I72" s="19"/>
      <c r="J72" s="15"/>
      <c r="K72" s="44">
        <f t="shared" si="29"/>
        <v>0</v>
      </c>
      <c r="L72" s="19"/>
      <c r="M72" s="18"/>
      <c r="N72" s="18"/>
      <c r="O72" s="107">
        <f t="shared" si="2"/>
        <v>0</v>
      </c>
      <c r="P72" s="107">
        <f t="shared" si="3"/>
        <v>0</v>
      </c>
      <c r="Q72" s="107">
        <f t="shared" si="4"/>
        <v>0</v>
      </c>
      <c r="R72" s="128">
        <f t="shared" si="5"/>
        <v>0</v>
      </c>
    </row>
    <row r="73" spans="1:18" s="92" customFormat="1" ht="93" hidden="1" customHeight="1" x14ac:dyDescent="0.2">
      <c r="A73" s="39" t="s">
        <v>224</v>
      </c>
      <c r="B73" s="5" t="s">
        <v>225</v>
      </c>
      <c r="C73" s="5" t="s">
        <v>16</v>
      </c>
      <c r="D73" s="6" t="s">
        <v>226</v>
      </c>
      <c r="E73" s="34" t="s">
        <v>191</v>
      </c>
      <c r="F73" s="158" t="s">
        <v>220</v>
      </c>
      <c r="G73" s="142">
        <f t="shared" si="27"/>
        <v>0</v>
      </c>
      <c r="H73" s="19"/>
      <c r="I73" s="19"/>
      <c r="J73" s="15"/>
      <c r="K73" s="44">
        <f t="shared" si="29"/>
        <v>0</v>
      </c>
      <c r="L73" s="19"/>
      <c r="M73" s="18"/>
      <c r="N73" s="18"/>
      <c r="O73" s="107">
        <f t="shared" si="2"/>
        <v>0</v>
      </c>
      <c r="P73" s="107">
        <f t="shared" si="3"/>
        <v>0</v>
      </c>
      <c r="Q73" s="107">
        <f t="shared" si="4"/>
        <v>0</v>
      </c>
      <c r="R73" s="128">
        <f t="shared" si="5"/>
        <v>0</v>
      </c>
    </row>
    <row r="74" spans="1:18" s="92" customFormat="1" ht="64.5" customHeight="1" x14ac:dyDescent="0.2">
      <c r="A74" s="39" t="s">
        <v>172</v>
      </c>
      <c r="B74" s="5" t="s">
        <v>173</v>
      </c>
      <c r="C74" s="5" t="s">
        <v>16</v>
      </c>
      <c r="D74" s="6" t="s">
        <v>174</v>
      </c>
      <c r="E74" s="35" t="s">
        <v>175</v>
      </c>
      <c r="F74" s="157" t="s">
        <v>319</v>
      </c>
      <c r="G74" s="142">
        <f t="shared" si="27"/>
        <v>376738.56</v>
      </c>
      <c r="H74" s="19"/>
      <c r="I74" s="19">
        <v>376738.56</v>
      </c>
      <c r="J74" s="15"/>
      <c r="K74" s="44">
        <f t="shared" si="29"/>
        <v>0</v>
      </c>
      <c r="L74" s="19"/>
      <c r="M74" s="18"/>
      <c r="N74" s="18"/>
      <c r="O74" s="107">
        <f t="shared" si="2"/>
        <v>376738.56</v>
      </c>
      <c r="P74" s="107">
        <f t="shared" si="3"/>
        <v>0</v>
      </c>
      <c r="Q74" s="107">
        <f t="shared" si="4"/>
        <v>376738.56</v>
      </c>
      <c r="R74" s="128">
        <f t="shared" si="5"/>
        <v>0</v>
      </c>
    </row>
    <row r="75" spans="1:18" s="92" customFormat="1" ht="55.5" customHeight="1" x14ac:dyDescent="0.2">
      <c r="A75" s="39" t="s">
        <v>227</v>
      </c>
      <c r="B75" s="5" t="s">
        <v>228</v>
      </c>
      <c r="C75" s="5" t="s">
        <v>16</v>
      </c>
      <c r="D75" s="6" t="s">
        <v>229</v>
      </c>
      <c r="E75" s="35" t="s">
        <v>175</v>
      </c>
      <c r="F75" s="157" t="s">
        <v>319</v>
      </c>
      <c r="G75" s="142">
        <f t="shared" si="27"/>
        <v>5975300</v>
      </c>
      <c r="H75" s="19">
        <v>5975300</v>
      </c>
      <c r="I75" s="19"/>
      <c r="J75" s="15"/>
      <c r="K75" s="44">
        <f t="shared" si="29"/>
        <v>0</v>
      </c>
      <c r="L75" s="19"/>
      <c r="M75" s="18"/>
      <c r="N75" s="18"/>
      <c r="O75" s="107">
        <f t="shared" si="2"/>
        <v>5975300</v>
      </c>
      <c r="P75" s="107">
        <f t="shared" si="3"/>
        <v>5975300</v>
      </c>
      <c r="Q75" s="107">
        <f t="shared" si="4"/>
        <v>0</v>
      </c>
      <c r="R75" s="128">
        <f t="shared" si="5"/>
        <v>0</v>
      </c>
    </row>
    <row r="76" spans="1:18" ht="75.75" customHeight="1" x14ac:dyDescent="0.2">
      <c r="A76" s="16" t="s">
        <v>116</v>
      </c>
      <c r="B76" s="17" t="s">
        <v>117</v>
      </c>
      <c r="C76" s="17" t="s">
        <v>118</v>
      </c>
      <c r="D76" s="46" t="s">
        <v>119</v>
      </c>
      <c r="E76" s="34" t="s">
        <v>156</v>
      </c>
      <c r="F76" s="156" t="s">
        <v>300</v>
      </c>
      <c r="G76" s="142">
        <f t="shared" si="27"/>
        <v>520000</v>
      </c>
      <c r="H76" s="15">
        <v>520000</v>
      </c>
      <c r="I76" s="15"/>
      <c r="J76" s="15">
        <f t="shared" si="28"/>
        <v>0</v>
      </c>
      <c r="K76" s="44">
        <f t="shared" si="29"/>
        <v>0</v>
      </c>
      <c r="L76" s="19"/>
      <c r="M76" s="15"/>
      <c r="N76" s="15">
        <f t="shared" ref="N76:N86" si="52">M76</f>
        <v>0</v>
      </c>
      <c r="O76" s="107">
        <f t="shared" si="2"/>
        <v>520000</v>
      </c>
      <c r="P76" s="107">
        <f t="shared" si="3"/>
        <v>520000</v>
      </c>
      <c r="Q76" s="107">
        <f t="shared" si="4"/>
        <v>0</v>
      </c>
      <c r="R76" s="128">
        <f t="shared" si="5"/>
        <v>0</v>
      </c>
    </row>
    <row r="77" spans="1:18" ht="43.5" customHeight="1" thickBot="1" x14ac:dyDescent="0.25">
      <c r="A77" s="58" t="s">
        <v>176</v>
      </c>
      <c r="B77" s="57" t="s">
        <v>177</v>
      </c>
      <c r="C77" s="57" t="s">
        <v>25</v>
      </c>
      <c r="D77" s="78" t="s">
        <v>178</v>
      </c>
      <c r="E77" s="79" t="s">
        <v>156</v>
      </c>
      <c r="F77" s="156" t="s">
        <v>300</v>
      </c>
      <c r="G77" s="146">
        <f t="shared" si="27"/>
        <v>323450</v>
      </c>
      <c r="H77" s="45">
        <v>323450</v>
      </c>
      <c r="I77" s="45"/>
      <c r="J77" s="45">
        <v>0</v>
      </c>
      <c r="K77" s="48">
        <f t="shared" si="29"/>
        <v>0</v>
      </c>
      <c r="L77" s="72"/>
      <c r="M77" s="45"/>
      <c r="N77" s="45">
        <v>0</v>
      </c>
      <c r="O77" s="126">
        <f t="shared" si="2"/>
        <v>323450</v>
      </c>
      <c r="P77" s="126">
        <f t="shared" si="3"/>
        <v>323450</v>
      </c>
      <c r="Q77" s="126">
        <f t="shared" si="4"/>
        <v>0</v>
      </c>
      <c r="R77" s="130">
        <f t="shared" si="5"/>
        <v>0</v>
      </c>
    </row>
    <row r="78" spans="1:18" ht="36.6" customHeight="1" thickBot="1" x14ac:dyDescent="0.25">
      <c r="A78" s="80" t="s">
        <v>81</v>
      </c>
      <c r="B78" s="81" t="s">
        <v>13</v>
      </c>
      <c r="C78" s="81" t="s">
        <v>13</v>
      </c>
      <c r="D78" s="82" t="s">
        <v>82</v>
      </c>
      <c r="E78" s="77" t="s">
        <v>13</v>
      </c>
      <c r="F78" s="149" t="s">
        <v>13</v>
      </c>
      <c r="G78" s="140">
        <f>SUM(G79:G87)</f>
        <v>6551760</v>
      </c>
      <c r="H78" s="140">
        <f t="shared" ref="H78:R78" si="53">SUM(H79:H87)</f>
        <v>6551760</v>
      </c>
      <c r="I78" s="140">
        <f t="shared" si="53"/>
        <v>0</v>
      </c>
      <c r="J78" s="140">
        <f t="shared" si="53"/>
        <v>0</v>
      </c>
      <c r="K78" s="140">
        <f>SUM(K79:K87)</f>
        <v>750</v>
      </c>
      <c r="L78" s="182">
        <f t="shared" si="53"/>
        <v>750</v>
      </c>
      <c r="M78" s="140">
        <f t="shared" si="53"/>
        <v>0</v>
      </c>
      <c r="N78" s="140">
        <f t="shared" si="53"/>
        <v>0</v>
      </c>
      <c r="O78" s="140">
        <f t="shared" si="53"/>
        <v>6552510</v>
      </c>
      <c r="P78" s="140">
        <f t="shared" si="53"/>
        <v>6552510</v>
      </c>
      <c r="Q78" s="140">
        <f t="shared" si="53"/>
        <v>0</v>
      </c>
      <c r="R78" s="140">
        <f t="shared" si="53"/>
        <v>0</v>
      </c>
    </row>
    <row r="79" spans="1:18" ht="53.45" customHeight="1" x14ac:dyDescent="0.2">
      <c r="A79" s="59" t="s">
        <v>51</v>
      </c>
      <c r="B79" s="60" t="s">
        <v>52</v>
      </c>
      <c r="C79" s="60" t="s">
        <v>53</v>
      </c>
      <c r="D79" s="75" t="s">
        <v>54</v>
      </c>
      <c r="E79" s="61" t="s">
        <v>128</v>
      </c>
      <c r="F79" s="150" t="s">
        <v>285</v>
      </c>
      <c r="G79" s="141">
        <f>H79+I79</f>
        <v>5200</v>
      </c>
      <c r="H79" s="63">
        <v>5200</v>
      </c>
      <c r="I79" s="63"/>
      <c r="J79" s="63">
        <f t="shared" ref="J79:J86" si="54">I79</f>
        <v>0</v>
      </c>
      <c r="K79" s="62">
        <f>L79+M79</f>
        <v>0</v>
      </c>
      <c r="L79" s="181"/>
      <c r="M79" s="63"/>
      <c r="N79" s="63">
        <f>M79</f>
        <v>0</v>
      </c>
      <c r="O79" s="95">
        <f t="shared" si="2"/>
        <v>5200</v>
      </c>
      <c r="P79" s="95">
        <f t="shared" si="3"/>
        <v>5200</v>
      </c>
      <c r="Q79" s="95">
        <f t="shared" si="4"/>
        <v>0</v>
      </c>
      <c r="R79" s="127">
        <f t="shared" si="5"/>
        <v>0</v>
      </c>
    </row>
    <row r="80" spans="1:18" ht="50.25" customHeight="1" x14ac:dyDescent="0.2">
      <c r="A80" s="11" t="s">
        <v>55</v>
      </c>
      <c r="B80" s="12" t="s">
        <v>56</v>
      </c>
      <c r="C80" s="12" t="s">
        <v>57</v>
      </c>
      <c r="D80" s="2" t="s">
        <v>58</v>
      </c>
      <c r="E80" s="14" t="s">
        <v>128</v>
      </c>
      <c r="F80" s="151" t="s">
        <v>285</v>
      </c>
      <c r="G80" s="142">
        <f t="shared" ref="G80:G86" si="55">H80+I80</f>
        <v>23640</v>
      </c>
      <c r="H80" s="15">
        <v>23640</v>
      </c>
      <c r="I80" s="15"/>
      <c r="J80" s="15">
        <f t="shared" si="54"/>
        <v>0</v>
      </c>
      <c r="K80" s="44">
        <f t="shared" ref="K80:K87" si="56">L80+M80</f>
        <v>0</v>
      </c>
      <c r="L80" s="19"/>
      <c r="M80" s="15"/>
      <c r="N80" s="15">
        <f t="shared" si="52"/>
        <v>0</v>
      </c>
      <c r="O80" s="107">
        <f t="shared" si="2"/>
        <v>23640</v>
      </c>
      <c r="P80" s="107">
        <f t="shared" si="3"/>
        <v>23640</v>
      </c>
      <c r="Q80" s="107">
        <f t="shared" si="4"/>
        <v>0</v>
      </c>
      <c r="R80" s="128">
        <f t="shared" si="5"/>
        <v>0</v>
      </c>
    </row>
    <row r="81" spans="1:18" ht="56.45" customHeight="1" x14ac:dyDescent="0.2">
      <c r="A81" s="11" t="s">
        <v>59</v>
      </c>
      <c r="B81" s="12" t="s">
        <v>60</v>
      </c>
      <c r="C81" s="12" t="s">
        <v>57</v>
      </c>
      <c r="D81" s="2" t="s">
        <v>61</v>
      </c>
      <c r="E81" s="14" t="s">
        <v>128</v>
      </c>
      <c r="F81" s="151" t="s">
        <v>285</v>
      </c>
      <c r="G81" s="142">
        <f t="shared" si="55"/>
        <v>3435000</v>
      </c>
      <c r="H81" s="15">
        <v>3435000</v>
      </c>
      <c r="I81" s="15"/>
      <c r="J81" s="15">
        <f t="shared" si="54"/>
        <v>0</v>
      </c>
      <c r="K81" s="44">
        <f t="shared" si="56"/>
        <v>0</v>
      </c>
      <c r="L81" s="19"/>
      <c r="M81" s="15"/>
      <c r="N81" s="15">
        <f t="shared" si="52"/>
        <v>0</v>
      </c>
      <c r="O81" s="107">
        <f t="shared" si="2"/>
        <v>3435000</v>
      </c>
      <c r="P81" s="107">
        <f t="shared" si="3"/>
        <v>3435000</v>
      </c>
      <c r="Q81" s="107">
        <f t="shared" si="4"/>
        <v>0</v>
      </c>
      <c r="R81" s="128">
        <f t="shared" si="5"/>
        <v>0</v>
      </c>
    </row>
    <row r="82" spans="1:18" ht="51.75" customHeight="1" x14ac:dyDescent="0.2">
      <c r="A82" s="11" t="s">
        <v>122</v>
      </c>
      <c r="B82" s="12">
        <v>3090</v>
      </c>
      <c r="C82" s="12">
        <v>1030</v>
      </c>
      <c r="D82" s="2" t="s">
        <v>120</v>
      </c>
      <c r="E82" s="14" t="s">
        <v>128</v>
      </c>
      <c r="F82" s="151" t="s">
        <v>285</v>
      </c>
      <c r="G82" s="142">
        <f t="shared" si="55"/>
        <v>390000</v>
      </c>
      <c r="H82" s="15">
        <v>390000</v>
      </c>
      <c r="I82" s="15"/>
      <c r="J82" s="15">
        <f>I82</f>
        <v>0</v>
      </c>
      <c r="K82" s="44">
        <f>L82+M82</f>
        <v>0</v>
      </c>
      <c r="L82" s="19"/>
      <c r="M82" s="15"/>
      <c r="N82" s="15">
        <f>M82</f>
        <v>0</v>
      </c>
      <c r="O82" s="107">
        <f t="shared" si="2"/>
        <v>390000</v>
      </c>
      <c r="P82" s="107">
        <f t="shared" si="3"/>
        <v>390000</v>
      </c>
      <c r="Q82" s="107">
        <f t="shared" si="4"/>
        <v>0</v>
      </c>
      <c r="R82" s="128">
        <f t="shared" si="5"/>
        <v>0</v>
      </c>
    </row>
    <row r="83" spans="1:18" ht="88.5" customHeight="1" x14ac:dyDescent="0.2">
      <c r="A83" s="11" t="s">
        <v>302</v>
      </c>
      <c r="B83" s="12">
        <v>3121</v>
      </c>
      <c r="C83" s="12">
        <v>1040</v>
      </c>
      <c r="D83" s="46" t="s">
        <v>303</v>
      </c>
      <c r="E83" s="174" t="s">
        <v>304</v>
      </c>
      <c r="F83" s="151" t="s">
        <v>305</v>
      </c>
      <c r="G83" s="142">
        <f t="shared" si="55"/>
        <v>15920</v>
      </c>
      <c r="H83" s="15">
        <v>15920</v>
      </c>
      <c r="I83" s="15"/>
      <c r="J83" s="15">
        <f>I83</f>
        <v>0</v>
      </c>
      <c r="K83" s="44">
        <f>L83+M83</f>
        <v>750</v>
      </c>
      <c r="L83" s="19">
        <v>750</v>
      </c>
      <c r="M83" s="15"/>
      <c r="N83" s="15">
        <f>M83</f>
        <v>0</v>
      </c>
      <c r="O83" s="107">
        <f t="shared" ref="O83" si="57">G83+K83</f>
        <v>16670</v>
      </c>
      <c r="P83" s="107">
        <f t="shared" ref="P83" si="58">H83+L83</f>
        <v>16670</v>
      </c>
      <c r="Q83" s="107">
        <f t="shared" ref="Q83" si="59">I83+M83</f>
        <v>0</v>
      </c>
      <c r="R83" s="128">
        <f t="shared" ref="R83" si="60">J83+N83</f>
        <v>0</v>
      </c>
    </row>
    <row r="84" spans="1:18" ht="87.75" customHeight="1" x14ac:dyDescent="0.2">
      <c r="A84" s="11" t="s">
        <v>62</v>
      </c>
      <c r="B84" s="12" t="s">
        <v>63</v>
      </c>
      <c r="C84" s="12" t="s">
        <v>48</v>
      </c>
      <c r="D84" s="46" t="s">
        <v>64</v>
      </c>
      <c r="E84" s="14" t="s">
        <v>128</v>
      </c>
      <c r="F84" s="151" t="s">
        <v>285</v>
      </c>
      <c r="G84" s="142">
        <f t="shared" si="55"/>
        <v>1432000</v>
      </c>
      <c r="H84" s="15">
        <v>1432000</v>
      </c>
      <c r="I84" s="15"/>
      <c r="J84" s="15">
        <f t="shared" si="54"/>
        <v>0</v>
      </c>
      <c r="K84" s="44">
        <f t="shared" si="56"/>
        <v>0</v>
      </c>
      <c r="L84" s="19"/>
      <c r="M84" s="15"/>
      <c r="N84" s="15">
        <f t="shared" si="52"/>
        <v>0</v>
      </c>
      <c r="O84" s="107">
        <f t="shared" si="2"/>
        <v>1432000</v>
      </c>
      <c r="P84" s="107">
        <f t="shared" si="3"/>
        <v>1432000</v>
      </c>
      <c r="Q84" s="107">
        <f t="shared" si="4"/>
        <v>0</v>
      </c>
      <c r="R84" s="128">
        <f t="shared" si="5"/>
        <v>0</v>
      </c>
    </row>
    <row r="85" spans="1:18" ht="58.5" hidden="1" customHeight="1" x14ac:dyDescent="0.2">
      <c r="A85" s="11" t="s">
        <v>65</v>
      </c>
      <c r="B85" s="12" t="s">
        <v>66</v>
      </c>
      <c r="C85" s="12" t="s">
        <v>67</v>
      </c>
      <c r="D85" s="2" t="s">
        <v>68</v>
      </c>
      <c r="E85" s="14" t="s">
        <v>215</v>
      </c>
      <c r="F85" s="151" t="s">
        <v>285</v>
      </c>
      <c r="G85" s="142">
        <f t="shared" si="55"/>
        <v>0</v>
      </c>
      <c r="H85" s="15"/>
      <c r="I85" s="15"/>
      <c r="J85" s="15"/>
      <c r="K85" s="44">
        <f t="shared" si="56"/>
        <v>0</v>
      </c>
      <c r="L85" s="19"/>
      <c r="M85" s="15"/>
      <c r="N85" s="15"/>
      <c r="O85" s="107">
        <f t="shared" ref="O85:O114" si="61">G85+K85</f>
        <v>0</v>
      </c>
      <c r="P85" s="107">
        <f t="shared" ref="P85:P114" si="62">H85+L85</f>
        <v>0</v>
      </c>
      <c r="Q85" s="107">
        <f t="shared" ref="Q85:Q114" si="63">I85+M85</f>
        <v>0</v>
      </c>
      <c r="R85" s="128">
        <f t="shared" ref="R85:R114" si="64">J85+N85</f>
        <v>0</v>
      </c>
    </row>
    <row r="86" spans="1:18" ht="50.25" customHeight="1" x14ac:dyDescent="0.2">
      <c r="A86" s="83" t="s">
        <v>65</v>
      </c>
      <c r="B86" s="84" t="s">
        <v>66</v>
      </c>
      <c r="C86" s="84" t="s">
        <v>67</v>
      </c>
      <c r="D86" s="85" t="s">
        <v>288</v>
      </c>
      <c r="E86" s="86" t="s">
        <v>128</v>
      </c>
      <c r="F86" s="155" t="s">
        <v>285</v>
      </c>
      <c r="G86" s="146">
        <f t="shared" si="55"/>
        <v>662000</v>
      </c>
      <c r="H86" s="15">
        <v>662000</v>
      </c>
      <c r="I86" s="15"/>
      <c r="J86" s="15">
        <f t="shared" si="54"/>
        <v>0</v>
      </c>
      <c r="K86" s="44">
        <f t="shared" si="56"/>
        <v>0</v>
      </c>
      <c r="L86" s="19"/>
      <c r="M86" s="15"/>
      <c r="N86" s="15">
        <f t="shared" si="52"/>
        <v>0</v>
      </c>
      <c r="O86" s="107">
        <f t="shared" si="61"/>
        <v>662000</v>
      </c>
      <c r="P86" s="107">
        <f t="shared" si="62"/>
        <v>662000</v>
      </c>
      <c r="Q86" s="107">
        <f t="shared" si="63"/>
        <v>0</v>
      </c>
      <c r="R86" s="107">
        <f t="shared" si="64"/>
        <v>0</v>
      </c>
    </row>
    <row r="87" spans="1:18" ht="65.25" customHeight="1" thickBot="1" x14ac:dyDescent="0.25">
      <c r="A87" s="83" t="s">
        <v>65</v>
      </c>
      <c r="B87" s="84" t="s">
        <v>66</v>
      </c>
      <c r="C87" s="84" t="s">
        <v>67</v>
      </c>
      <c r="D87" s="85" t="s">
        <v>288</v>
      </c>
      <c r="E87" s="86" t="s">
        <v>215</v>
      </c>
      <c r="F87" s="155" t="s">
        <v>287</v>
      </c>
      <c r="G87" s="146">
        <f t="shared" ref="G87" si="65">H87+I87</f>
        <v>588000</v>
      </c>
      <c r="H87" s="164">
        <v>588000</v>
      </c>
      <c r="I87" s="164"/>
      <c r="J87" s="164"/>
      <c r="K87" s="44">
        <f t="shared" si="56"/>
        <v>0</v>
      </c>
      <c r="L87" s="183"/>
      <c r="M87" s="164"/>
      <c r="N87" s="164"/>
      <c r="O87" s="107">
        <f t="shared" ref="O87" si="66">G87+K87</f>
        <v>588000</v>
      </c>
      <c r="P87" s="107">
        <f t="shared" ref="P87" si="67">H87+L87</f>
        <v>588000</v>
      </c>
      <c r="Q87" s="107">
        <f t="shared" ref="Q87" si="68">I87+M87</f>
        <v>0</v>
      </c>
      <c r="R87" s="107">
        <f t="shared" ref="R87" si="69">J87+N87</f>
        <v>0</v>
      </c>
    </row>
    <row r="88" spans="1:18" ht="48" customHeight="1" thickBot="1" x14ac:dyDescent="0.25">
      <c r="A88" s="64" t="s">
        <v>69</v>
      </c>
      <c r="B88" s="65" t="s">
        <v>13</v>
      </c>
      <c r="C88" s="65" t="s">
        <v>13</v>
      </c>
      <c r="D88" s="77" t="s">
        <v>189</v>
      </c>
      <c r="E88" s="87" t="s">
        <v>13</v>
      </c>
      <c r="F88" s="159" t="s">
        <v>13</v>
      </c>
      <c r="G88" s="140">
        <f t="shared" ref="G88:N88" si="70">SUM(G89:G98)</f>
        <v>18512300</v>
      </c>
      <c r="H88" s="66">
        <f t="shared" si="70"/>
        <v>14377300</v>
      </c>
      <c r="I88" s="66">
        <f t="shared" si="70"/>
        <v>4135000</v>
      </c>
      <c r="J88" s="66">
        <f t="shared" si="70"/>
        <v>4135000</v>
      </c>
      <c r="K88" s="66">
        <f t="shared" si="70"/>
        <v>-2064037</v>
      </c>
      <c r="L88" s="179">
        <f>SUM(L89:L98)</f>
        <v>236963</v>
      </c>
      <c r="M88" s="188">
        <f t="shared" si="70"/>
        <v>-2301000</v>
      </c>
      <c r="N88" s="188">
        <f t="shared" si="70"/>
        <v>-2301000</v>
      </c>
      <c r="O88" s="66">
        <f t="shared" si="61"/>
        <v>16448263</v>
      </c>
      <c r="P88" s="66">
        <f t="shared" si="62"/>
        <v>14614263</v>
      </c>
      <c r="Q88" s="66">
        <f t="shared" si="63"/>
        <v>1834000</v>
      </c>
      <c r="R88" s="67">
        <f t="shared" si="64"/>
        <v>1834000</v>
      </c>
    </row>
    <row r="89" spans="1:18" ht="57" customHeight="1" x14ac:dyDescent="0.2">
      <c r="A89" s="59">
        <v>1011080</v>
      </c>
      <c r="B89" s="60">
        <v>1080</v>
      </c>
      <c r="C89" s="74" t="s">
        <v>98</v>
      </c>
      <c r="D89" s="75" t="s">
        <v>99</v>
      </c>
      <c r="E89" s="1" t="s">
        <v>316</v>
      </c>
      <c r="F89" s="160" t="s">
        <v>317</v>
      </c>
      <c r="G89" s="141">
        <f t="shared" ref="G89:G98" si="71">H89+I89</f>
        <v>47800</v>
      </c>
      <c r="H89" s="62">
        <v>47800</v>
      </c>
      <c r="I89" s="63"/>
      <c r="J89" s="63">
        <f t="shared" ref="J89:J98" si="72">I89</f>
        <v>0</v>
      </c>
      <c r="K89" s="62">
        <f t="shared" ref="K89:K98" si="73">L89+M89</f>
        <v>0</v>
      </c>
      <c r="L89" s="180"/>
      <c r="M89" s="63"/>
      <c r="N89" s="63">
        <f t="shared" ref="N89:N97" si="74">M89</f>
        <v>0</v>
      </c>
      <c r="O89" s="95">
        <f t="shared" si="61"/>
        <v>47800</v>
      </c>
      <c r="P89" s="95">
        <f t="shared" si="62"/>
        <v>47800</v>
      </c>
      <c r="Q89" s="95">
        <f t="shared" si="63"/>
        <v>0</v>
      </c>
      <c r="R89" s="127">
        <f t="shared" si="64"/>
        <v>0</v>
      </c>
    </row>
    <row r="90" spans="1:18" ht="64.5" customHeight="1" x14ac:dyDescent="0.2">
      <c r="A90" s="11">
        <v>1013133</v>
      </c>
      <c r="B90" s="12">
        <v>3133</v>
      </c>
      <c r="C90" s="12">
        <v>1040</v>
      </c>
      <c r="D90" s="2" t="s">
        <v>161</v>
      </c>
      <c r="E90" s="1" t="s">
        <v>316</v>
      </c>
      <c r="F90" s="160" t="s">
        <v>317</v>
      </c>
      <c r="G90" s="142">
        <f t="shared" si="71"/>
        <v>118500</v>
      </c>
      <c r="H90" s="44">
        <v>118500</v>
      </c>
      <c r="I90" s="15"/>
      <c r="J90" s="15">
        <f t="shared" si="72"/>
        <v>0</v>
      </c>
      <c r="K90" s="44">
        <f t="shared" si="73"/>
        <v>50000</v>
      </c>
      <c r="L90" s="55">
        <v>50000</v>
      </c>
      <c r="M90" s="15"/>
      <c r="N90" s="15">
        <f t="shared" si="74"/>
        <v>0</v>
      </c>
      <c r="O90" s="107">
        <f t="shared" si="61"/>
        <v>168500</v>
      </c>
      <c r="P90" s="107">
        <f t="shared" si="62"/>
        <v>168500</v>
      </c>
      <c r="Q90" s="107">
        <f t="shared" si="63"/>
        <v>0</v>
      </c>
      <c r="R90" s="128">
        <f t="shared" si="64"/>
        <v>0</v>
      </c>
    </row>
    <row r="91" spans="1:18" ht="58.5" customHeight="1" x14ac:dyDescent="0.2">
      <c r="A91" s="11" t="s">
        <v>70</v>
      </c>
      <c r="B91" s="12" t="s">
        <v>71</v>
      </c>
      <c r="C91" s="12" t="s">
        <v>72</v>
      </c>
      <c r="D91" s="2" t="s">
        <v>73</v>
      </c>
      <c r="E91" s="1" t="s">
        <v>316</v>
      </c>
      <c r="F91" s="160" t="s">
        <v>317</v>
      </c>
      <c r="G91" s="142">
        <f t="shared" si="71"/>
        <v>1213900</v>
      </c>
      <c r="H91" s="15">
        <v>1213900</v>
      </c>
      <c r="I91" s="15"/>
      <c r="J91" s="15">
        <f t="shared" si="72"/>
        <v>0</v>
      </c>
      <c r="K91" s="44">
        <f t="shared" si="73"/>
        <v>-147037</v>
      </c>
      <c r="L91" s="19">
        <v>-147037</v>
      </c>
      <c r="M91" s="15"/>
      <c r="N91" s="15">
        <f t="shared" si="74"/>
        <v>0</v>
      </c>
      <c r="O91" s="107">
        <f t="shared" si="61"/>
        <v>1066863</v>
      </c>
      <c r="P91" s="107">
        <f t="shared" si="62"/>
        <v>1066863</v>
      </c>
      <c r="Q91" s="107">
        <f t="shared" si="63"/>
        <v>0</v>
      </c>
      <c r="R91" s="128">
        <f t="shared" si="64"/>
        <v>0</v>
      </c>
    </row>
    <row r="92" spans="1:18" ht="56.25" customHeight="1" x14ac:dyDescent="0.2">
      <c r="A92" s="11">
        <v>1014040</v>
      </c>
      <c r="B92" s="12">
        <v>4040</v>
      </c>
      <c r="C92" s="12" t="s">
        <v>186</v>
      </c>
      <c r="D92" s="2" t="s">
        <v>162</v>
      </c>
      <c r="E92" s="1" t="s">
        <v>316</v>
      </c>
      <c r="F92" s="160" t="s">
        <v>317</v>
      </c>
      <c r="G92" s="142">
        <f t="shared" si="71"/>
        <v>1937500</v>
      </c>
      <c r="H92" s="15">
        <v>1937500</v>
      </c>
      <c r="I92" s="15"/>
      <c r="J92" s="15">
        <f t="shared" si="72"/>
        <v>0</v>
      </c>
      <c r="K92" s="44">
        <f t="shared" si="73"/>
        <v>0</v>
      </c>
      <c r="L92" s="19"/>
      <c r="M92" s="15"/>
      <c r="N92" s="15">
        <f t="shared" si="74"/>
        <v>0</v>
      </c>
      <c r="O92" s="107">
        <f t="shared" si="61"/>
        <v>1937500</v>
      </c>
      <c r="P92" s="107">
        <f t="shared" si="62"/>
        <v>1937500</v>
      </c>
      <c r="Q92" s="107">
        <f t="shared" si="63"/>
        <v>0</v>
      </c>
      <c r="R92" s="128">
        <f t="shared" si="64"/>
        <v>0</v>
      </c>
    </row>
    <row r="93" spans="1:18" ht="59.25" customHeight="1" x14ac:dyDescent="0.2">
      <c r="A93" s="11">
        <v>1014081</v>
      </c>
      <c r="B93" s="12">
        <v>4081</v>
      </c>
      <c r="C93" s="12" t="s">
        <v>187</v>
      </c>
      <c r="D93" s="2" t="s">
        <v>163</v>
      </c>
      <c r="E93" s="1" t="s">
        <v>316</v>
      </c>
      <c r="F93" s="160" t="s">
        <v>317</v>
      </c>
      <c r="G93" s="142">
        <f t="shared" si="71"/>
        <v>2109000</v>
      </c>
      <c r="H93" s="15">
        <v>2109000</v>
      </c>
      <c r="I93" s="15"/>
      <c r="J93" s="15">
        <f t="shared" si="72"/>
        <v>0</v>
      </c>
      <c r="K93" s="44">
        <f t="shared" si="73"/>
        <v>98000</v>
      </c>
      <c r="L93" s="19">
        <v>98000</v>
      </c>
      <c r="M93" s="15"/>
      <c r="N93" s="15">
        <f t="shared" si="74"/>
        <v>0</v>
      </c>
      <c r="O93" s="107">
        <f t="shared" si="61"/>
        <v>2207000</v>
      </c>
      <c r="P93" s="107">
        <f t="shared" si="62"/>
        <v>2207000</v>
      </c>
      <c r="Q93" s="107">
        <f t="shared" si="63"/>
        <v>0</v>
      </c>
      <c r="R93" s="128">
        <f t="shared" si="64"/>
        <v>0</v>
      </c>
    </row>
    <row r="94" spans="1:18" ht="57.75" customHeight="1" x14ac:dyDescent="0.2">
      <c r="A94" s="11" t="s">
        <v>74</v>
      </c>
      <c r="B94" s="12" t="s">
        <v>75</v>
      </c>
      <c r="C94" s="12" t="s">
        <v>76</v>
      </c>
      <c r="D94" s="2" t="s">
        <v>77</v>
      </c>
      <c r="E94" s="1" t="s">
        <v>316</v>
      </c>
      <c r="F94" s="160" t="s">
        <v>317</v>
      </c>
      <c r="G94" s="142">
        <f t="shared" si="71"/>
        <v>879900</v>
      </c>
      <c r="H94" s="15">
        <v>879900</v>
      </c>
      <c r="I94" s="15"/>
      <c r="J94" s="15">
        <f t="shared" si="72"/>
        <v>0</v>
      </c>
      <c r="K94" s="44">
        <f t="shared" si="73"/>
        <v>0</v>
      </c>
      <c r="L94" s="19"/>
      <c r="M94" s="15"/>
      <c r="N94" s="15">
        <f t="shared" si="74"/>
        <v>0</v>
      </c>
      <c r="O94" s="107">
        <f t="shared" si="61"/>
        <v>879900</v>
      </c>
      <c r="P94" s="107">
        <f t="shared" si="62"/>
        <v>879900</v>
      </c>
      <c r="Q94" s="107">
        <f t="shared" si="63"/>
        <v>0</v>
      </c>
      <c r="R94" s="128">
        <f t="shared" si="64"/>
        <v>0</v>
      </c>
    </row>
    <row r="95" spans="1:18" ht="57.75" customHeight="1" x14ac:dyDescent="0.2">
      <c r="A95" s="129" t="s">
        <v>241</v>
      </c>
      <c r="B95" s="101" t="s">
        <v>242</v>
      </c>
      <c r="C95" s="102" t="s">
        <v>76</v>
      </c>
      <c r="D95" s="103" t="s">
        <v>243</v>
      </c>
      <c r="E95" s="1" t="s">
        <v>316</v>
      </c>
      <c r="F95" s="160" t="s">
        <v>317</v>
      </c>
      <c r="G95" s="142">
        <f t="shared" si="71"/>
        <v>2635000</v>
      </c>
      <c r="H95" s="15"/>
      <c r="I95" s="15">
        <v>2635000</v>
      </c>
      <c r="J95" s="15">
        <f t="shared" si="72"/>
        <v>2635000</v>
      </c>
      <c r="K95" s="44">
        <f t="shared" si="73"/>
        <v>-2301000</v>
      </c>
      <c r="L95" s="19"/>
      <c r="M95" s="187">
        <v>-2301000</v>
      </c>
      <c r="N95" s="187">
        <f>M95</f>
        <v>-2301000</v>
      </c>
      <c r="O95" s="107">
        <f t="shared" si="61"/>
        <v>334000</v>
      </c>
      <c r="P95" s="107">
        <f t="shared" si="62"/>
        <v>0</v>
      </c>
      <c r="Q95" s="107">
        <f t="shared" si="63"/>
        <v>334000</v>
      </c>
      <c r="R95" s="128">
        <f t="shared" si="64"/>
        <v>334000</v>
      </c>
    </row>
    <row r="96" spans="1:18" ht="57.75" hidden="1" customHeight="1" x14ac:dyDescent="0.2">
      <c r="A96" s="11">
        <v>1015062</v>
      </c>
      <c r="B96" s="12">
        <v>5062</v>
      </c>
      <c r="C96" s="17" t="s">
        <v>25</v>
      </c>
      <c r="D96" s="2" t="s">
        <v>78</v>
      </c>
      <c r="E96" s="1" t="s">
        <v>159</v>
      </c>
      <c r="F96" s="160" t="s">
        <v>160</v>
      </c>
      <c r="G96" s="142">
        <f t="shared" si="71"/>
        <v>0</v>
      </c>
      <c r="H96" s="15"/>
      <c r="I96" s="15"/>
      <c r="J96" s="15">
        <f t="shared" si="72"/>
        <v>0</v>
      </c>
      <c r="K96" s="44">
        <f t="shared" si="73"/>
        <v>0</v>
      </c>
      <c r="L96" s="19"/>
      <c r="M96" s="15"/>
      <c r="N96" s="15"/>
      <c r="O96" s="107">
        <f t="shared" si="61"/>
        <v>0</v>
      </c>
      <c r="P96" s="107">
        <f t="shared" si="62"/>
        <v>0</v>
      </c>
      <c r="Q96" s="107">
        <f t="shared" si="63"/>
        <v>0</v>
      </c>
      <c r="R96" s="128">
        <f t="shared" si="64"/>
        <v>0</v>
      </c>
    </row>
    <row r="97" spans="1:18" ht="55.5" customHeight="1" x14ac:dyDescent="0.2">
      <c r="A97" s="11">
        <v>1015062</v>
      </c>
      <c r="B97" s="12">
        <v>5062</v>
      </c>
      <c r="C97" s="17" t="s">
        <v>25</v>
      </c>
      <c r="D97" s="2" t="s">
        <v>78</v>
      </c>
      <c r="E97" s="1" t="s">
        <v>219</v>
      </c>
      <c r="F97" s="160" t="s">
        <v>318</v>
      </c>
      <c r="G97" s="142">
        <f t="shared" si="71"/>
        <v>8070700</v>
      </c>
      <c r="H97" s="15">
        <v>8070700</v>
      </c>
      <c r="I97" s="15"/>
      <c r="J97" s="15">
        <f t="shared" si="72"/>
        <v>0</v>
      </c>
      <c r="K97" s="44">
        <f t="shared" si="73"/>
        <v>236000</v>
      </c>
      <c r="L97" s="19">
        <v>236000</v>
      </c>
      <c r="M97" s="15"/>
      <c r="N97" s="15">
        <f t="shared" si="74"/>
        <v>0</v>
      </c>
      <c r="O97" s="107">
        <f t="shared" si="61"/>
        <v>8306700</v>
      </c>
      <c r="P97" s="107">
        <f t="shared" si="62"/>
        <v>8306700</v>
      </c>
      <c r="Q97" s="107">
        <f t="shared" si="63"/>
        <v>0</v>
      </c>
      <c r="R97" s="128">
        <f t="shared" si="64"/>
        <v>0</v>
      </c>
    </row>
    <row r="98" spans="1:18" ht="55.5" customHeight="1" thickBot="1" x14ac:dyDescent="0.25">
      <c r="A98" s="131" t="s">
        <v>244</v>
      </c>
      <c r="B98" s="113" t="s">
        <v>245</v>
      </c>
      <c r="C98" s="114" t="s">
        <v>25</v>
      </c>
      <c r="D98" s="115" t="s">
        <v>246</v>
      </c>
      <c r="E98" s="36" t="s">
        <v>219</v>
      </c>
      <c r="F98" s="160" t="s">
        <v>318</v>
      </c>
      <c r="G98" s="146">
        <f t="shared" si="71"/>
        <v>1500000</v>
      </c>
      <c r="H98" s="45"/>
      <c r="I98" s="45">
        <v>1500000</v>
      </c>
      <c r="J98" s="45">
        <f t="shared" si="72"/>
        <v>1500000</v>
      </c>
      <c r="K98" s="44">
        <f t="shared" si="73"/>
        <v>0</v>
      </c>
      <c r="L98" s="72"/>
      <c r="M98" s="45"/>
      <c r="N98" s="45"/>
      <c r="O98" s="126">
        <f t="shared" si="61"/>
        <v>1500000</v>
      </c>
      <c r="P98" s="126">
        <f t="shared" si="62"/>
        <v>0</v>
      </c>
      <c r="Q98" s="126">
        <f t="shared" si="63"/>
        <v>1500000</v>
      </c>
      <c r="R98" s="130">
        <f t="shared" si="64"/>
        <v>1500000</v>
      </c>
    </row>
    <row r="99" spans="1:18" ht="39.6" customHeight="1" thickBot="1" x14ac:dyDescent="0.25">
      <c r="A99" s="108">
        <v>1500000</v>
      </c>
      <c r="B99" s="109" t="s">
        <v>13</v>
      </c>
      <c r="C99" s="109" t="s">
        <v>13</v>
      </c>
      <c r="D99" s="110" t="s">
        <v>188</v>
      </c>
      <c r="E99" s="111"/>
      <c r="F99" s="161"/>
      <c r="G99" s="140">
        <f t="shared" ref="G99:L99" si="75">SUM(G100:G113)</f>
        <v>22795728</v>
      </c>
      <c r="H99" s="66">
        <f t="shared" si="75"/>
        <v>2157846</v>
      </c>
      <c r="I99" s="66">
        <f t="shared" si="75"/>
        <v>20637882</v>
      </c>
      <c r="J99" s="66">
        <f t="shared" si="75"/>
        <v>20637882</v>
      </c>
      <c r="K99" s="66">
        <f t="shared" si="75"/>
        <v>1454319.2799999998</v>
      </c>
      <c r="L99" s="179">
        <f t="shared" si="75"/>
        <v>2449319.2799999998</v>
      </c>
      <c r="M99" s="66">
        <f t="shared" ref="M99:N99" si="76">SUM(M100:M113)</f>
        <v>-995000</v>
      </c>
      <c r="N99" s="66">
        <f t="shared" si="76"/>
        <v>-995000</v>
      </c>
      <c r="O99" s="66">
        <f t="shared" si="61"/>
        <v>24250047.280000001</v>
      </c>
      <c r="P99" s="66">
        <f t="shared" si="62"/>
        <v>4607165.2799999993</v>
      </c>
      <c r="Q99" s="66">
        <f t="shared" si="63"/>
        <v>19642882</v>
      </c>
      <c r="R99" s="67">
        <f t="shared" si="64"/>
        <v>19642882</v>
      </c>
    </row>
    <row r="100" spans="1:18" ht="49.5" customHeight="1" x14ac:dyDescent="0.2">
      <c r="A100" s="132" t="s">
        <v>247</v>
      </c>
      <c r="B100" s="104" t="s">
        <v>154</v>
      </c>
      <c r="C100" s="105" t="s">
        <v>15</v>
      </c>
      <c r="D100" s="106" t="s">
        <v>155</v>
      </c>
      <c r="E100" s="112" t="s">
        <v>265</v>
      </c>
      <c r="F100" s="150" t="s">
        <v>266</v>
      </c>
      <c r="G100" s="141">
        <f>H100+I100</f>
        <v>139366</v>
      </c>
      <c r="H100" s="62">
        <v>139366</v>
      </c>
      <c r="I100" s="95"/>
      <c r="J100" s="62">
        <f>I100</f>
        <v>0</v>
      </c>
      <c r="K100" s="44">
        <f t="shared" ref="K100:K102" si="77">L100+M100</f>
        <v>0</v>
      </c>
      <c r="L100" s="180"/>
      <c r="M100" s="95"/>
      <c r="N100" s="95"/>
      <c r="O100" s="95">
        <f t="shared" si="61"/>
        <v>139366</v>
      </c>
      <c r="P100" s="95">
        <f t="shared" si="62"/>
        <v>139366</v>
      </c>
      <c r="Q100" s="95">
        <f t="shared" si="63"/>
        <v>0</v>
      </c>
      <c r="R100" s="127">
        <f t="shared" si="64"/>
        <v>0</v>
      </c>
    </row>
    <row r="101" spans="1:18" ht="54.75" customHeight="1" x14ac:dyDescent="0.2">
      <c r="A101" s="129" t="s">
        <v>250</v>
      </c>
      <c r="B101" s="101" t="s">
        <v>214</v>
      </c>
      <c r="C101" s="102" t="s">
        <v>16</v>
      </c>
      <c r="D101" s="103" t="s">
        <v>251</v>
      </c>
      <c r="E101" s="25" t="s">
        <v>265</v>
      </c>
      <c r="F101" s="151" t="s">
        <v>266</v>
      </c>
      <c r="G101" s="142">
        <f>H101+I101</f>
        <v>0</v>
      </c>
      <c r="H101" s="44"/>
      <c r="I101" s="44"/>
      <c r="J101" s="44">
        <f>I101</f>
        <v>0</v>
      </c>
      <c r="K101" s="44">
        <f t="shared" si="77"/>
        <v>0</v>
      </c>
      <c r="L101" s="184"/>
      <c r="M101" s="177"/>
      <c r="N101" s="177">
        <f>M101</f>
        <v>0</v>
      </c>
      <c r="O101" s="107">
        <f t="shared" si="61"/>
        <v>0</v>
      </c>
      <c r="P101" s="107">
        <f t="shared" si="62"/>
        <v>0</v>
      </c>
      <c r="Q101" s="107">
        <f t="shared" si="63"/>
        <v>0</v>
      </c>
      <c r="R101" s="128">
        <f t="shared" si="64"/>
        <v>0</v>
      </c>
    </row>
    <row r="102" spans="1:18" ht="63" customHeight="1" x14ac:dyDescent="0.2">
      <c r="A102" s="129" t="s">
        <v>248</v>
      </c>
      <c r="B102" s="101" t="s">
        <v>145</v>
      </c>
      <c r="C102" s="102" t="s">
        <v>146</v>
      </c>
      <c r="D102" s="103" t="s">
        <v>249</v>
      </c>
      <c r="E102" s="25" t="s">
        <v>265</v>
      </c>
      <c r="F102" s="151" t="s">
        <v>266</v>
      </c>
      <c r="G102" s="142">
        <f>H102+I102</f>
        <v>7300000</v>
      </c>
      <c r="H102" s="44"/>
      <c r="I102" s="44">
        <v>7300000</v>
      </c>
      <c r="J102" s="44">
        <f>I102</f>
        <v>7300000</v>
      </c>
      <c r="K102" s="44">
        <f t="shared" si="77"/>
        <v>-5000000</v>
      </c>
      <c r="L102" s="184"/>
      <c r="M102" s="177">
        <v>-5000000</v>
      </c>
      <c r="N102" s="177">
        <f>M102</f>
        <v>-5000000</v>
      </c>
      <c r="O102" s="107">
        <f t="shared" si="61"/>
        <v>2300000</v>
      </c>
      <c r="P102" s="107">
        <f t="shared" si="62"/>
        <v>0</v>
      </c>
      <c r="Q102" s="107">
        <f t="shared" si="63"/>
        <v>2300000</v>
      </c>
      <c r="R102" s="128">
        <f t="shared" si="64"/>
        <v>2300000</v>
      </c>
    </row>
    <row r="103" spans="1:18" ht="72" customHeight="1" x14ac:dyDescent="0.2">
      <c r="A103" s="129" t="s">
        <v>252</v>
      </c>
      <c r="B103" s="101" t="s">
        <v>253</v>
      </c>
      <c r="C103" s="102" t="s">
        <v>146</v>
      </c>
      <c r="D103" s="103" t="s">
        <v>254</v>
      </c>
      <c r="E103" s="1" t="s">
        <v>100</v>
      </c>
      <c r="F103" s="152" t="s">
        <v>267</v>
      </c>
      <c r="G103" s="142">
        <f>H103+I103</f>
        <v>4810000</v>
      </c>
      <c r="H103" s="107"/>
      <c r="I103" s="44">
        <v>4810000</v>
      </c>
      <c r="J103" s="44">
        <f>I103</f>
        <v>4810000</v>
      </c>
      <c r="K103" s="44">
        <f>L103+M103</f>
        <v>4000000</v>
      </c>
      <c r="L103" s="184"/>
      <c r="M103" s="44">
        <v>4000000</v>
      </c>
      <c r="N103" s="44">
        <f>M103</f>
        <v>4000000</v>
      </c>
      <c r="O103" s="107">
        <f t="shared" si="61"/>
        <v>8810000</v>
      </c>
      <c r="P103" s="107">
        <f t="shared" si="62"/>
        <v>0</v>
      </c>
      <c r="Q103" s="107">
        <f t="shared" si="63"/>
        <v>8810000</v>
      </c>
      <c r="R103" s="128">
        <f t="shared" si="64"/>
        <v>8810000</v>
      </c>
    </row>
    <row r="104" spans="1:18" ht="55.5" customHeight="1" x14ac:dyDescent="0.2">
      <c r="A104" s="38">
        <v>1514084</v>
      </c>
      <c r="B104" s="12">
        <v>4084</v>
      </c>
      <c r="C104" s="12" t="s">
        <v>187</v>
      </c>
      <c r="D104" s="13" t="s">
        <v>221</v>
      </c>
      <c r="E104" s="1" t="s">
        <v>222</v>
      </c>
      <c r="F104" s="152" t="s">
        <v>273</v>
      </c>
      <c r="G104" s="142">
        <f>H104+I104</f>
        <v>1650000</v>
      </c>
      <c r="H104" s="44">
        <v>1650000</v>
      </c>
      <c r="I104" s="44"/>
      <c r="J104" s="44">
        <f>I104</f>
        <v>0</v>
      </c>
      <c r="K104" s="44">
        <f>L104+M104</f>
        <v>0</v>
      </c>
      <c r="L104" s="184"/>
      <c r="M104" s="44"/>
      <c r="N104" s="44">
        <f>M104</f>
        <v>0</v>
      </c>
      <c r="O104" s="107">
        <f t="shared" si="61"/>
        <v>1650000</v>
      </c>
      <c r="P104" s="107">
        <f t="shared" si="62"/>
        <v>1650000</v>
      </c>
      <c r="Q104" s="107">
        <f t="shared" si="63"/>
        <v>0</v>
      </c>
      <c r="R104" s="128">
        <f t="shared" si="64"/>
        <v>0</v>
      </c>
    </row>
    <row r="105" spans="1:18" ht="49.5" customHeight="1" x14ac:dyDescent="0.2">
      <c r="A105" s="129" t="s">
        <v>255</v>
      </c>
      <c r="B105" s="101" t="s">
        <v>242</v>
      </c>
      <c r="C105" s="102" t="s">
        <v>76</v>
      </c>
      <c r="D105" s="103" t="s">
        <v>243</v>
      </c>
      <c r="E105" s="25" t="s">
        <v>265</v>
      </c>
      <c r="F105" s="151" t="s">
        <v>266</v>
      </c>
      <c r="G105" s="142">
        <f t="shared" ref="G105:G106" si="78">H105+I105</f>
        <v>100000</v>
      </c>
      <c r="H105" s="107"/>
      <c r="I105" s="44">
        <v>100000</v>
      </c>
      <c r="J105" s="44">
        <f t="shared" ref="J105:J107" si="79">I105</f>
        <v>100000</v>
      </c>
      <c r="K105" s="44">
        <f>L105+M105</f>
        <v>0</v>
      </c>
      <c r="L105" s="184"/>
      <c r="M105" s="44"/>
      <c r="N105" s="44"/>
      <c r="O105" s="107">
        <f t="shared" si="61"/>
        <v>100000</v>
      </c>
      <c r="P105" s="107">
        <f t="shared" si="62"/>
        <v>0</v>
      </c>
      <c r="Q105" s="107">
        <f t="shared" si="63"/>
        <v>100000</v>
      </c>
      <c r="R105" s="128">
        <f t="shared" si="64"/>
        <v>100000</v>
      </c>
    </row>
    <row r="106" spans="1:18" ht="57.75" customHeight="1" x14ac:dyDescent="0.2">
      <c r="A106" s="129" t="s">
        <v>256</v>
      </c>
      <c r="B106" s="101" t="s">
        <v>245</v>
      </c>
      <c r="C106" s="102" t="s">
        <v>25</v>
      </c>
      <c r="D106" s="103" t="s">
        <v>246</v>
      </c>
      <c r="E106" s="25" t="s">
        <v>265</v>
      </c>
      <c r="F106" s="151" t="s">
        <v>266</v>
      </c>
      <c r="G106" s="142">
        <f t="shared" si="78"/>
        <v>300000</v>
      </c>
      <c r="H106" s="15"/>
      <c r="I106" s="15">
        <v>300000</v>
      </c>
      <c r="J106" s="44">
        <f t="shared" si="79"/>
        <v>300000</v>
      </c>
      <c r="K106" s="44">
        <f>L106+M106</f>
        <v>0</v>
      </c>
      <c r="L106" s="19"/>
      <c r="M106" s="15"/>
      <c r="N106" s="15">
        <f>M106</f>
        <v>0</v>
      </c>
      <c r="O106" s="107">
        <f t="shared" si="61"/>
        <v>300000</v>
      </c>
      <c r="P106" s="107">
        <f t="shared" si="62"/>
        <v>0</v>
      </c>
      <c r="Q106" s="107">
        <f t="shared" si="63"/>
        <v>300000</v>
      </c>
      <c r="R106" s="128">
        <f t="shared" si="64"/>
        <v>300000</v>
      </c>
    </row>
    <row r="107" spans="1:18" ht="57.75" hidden="1" customHeight="1" x14ac:dyDescent="0.2">
      <c r="A107" s="38">
        <v>1516017</v>
      </c>
      <c r="B107" s="41">
        <v>6017</v>
      </c>
      <c r="C107" s="42" t="s">
        <v>26</v>
      </c>
      <c r="D107" s="43" t="s">
        <v>113</v>
      </c>
      <c r="E107" s="25" t="s">
        <v>207</v>
      </c>
      <c r="F107" s="162" t="s">
        <v>274</v>
      </c>
      <c r="G107" s="142">
        <f>H107+I107</f>
        <v>0</v>
      </c>
      <c r="H107" s="15"/>
      <c r="I107" s="15"/>
      <c r="J107" s="44">
        <f t="shared" si="79"/>
        <v>0</v>
      </c>
      <c r="K107" s="44">
        <f>L107+M107</f>
        <v>0</v>
      </c>
      <c r="L107" s="19"/>
      <c r="M107" s="15"/>
      <c r="N107" s="15">
        <f>M107</f>
        <v>0</v>
      </c>
      <c r="O107" s="107">
        <f t="shared" si="61"/>
        <v>0</v>
      </c>
      <c r="P107" s="107">
        <f t="shared" si="62"/>
        <v>0</v>
      </c>
      <c r="Q107" s="107">
        <f t="shared" si="63"/>
        <v>0</v>
      </c>
      <c r="R107" s="128">
        <f t="shared" si="64"/>
        <v>0</v>
      </c>
    </row>
    <row r="108" spans="1:18" ht="42.75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265</v>
      </c>
      <c r="F108" s="151" t="s">
        <v>266</v>
      </c>
      <c r="G108" s="142">
        <f t="shared" ref="G108:G113" si="80">H108+I108</f>
        <v>224480</v>
      </c>
      <c r="H108" s="15">
        <v>224480</v>
      </c>
      <c r="I108" s="15"/>
      <c r="J108" s="15"/>
      <c r="K108" s="44">
        <f t="shared" ref="K108:K113" si="81">L108+M108</f>
        <v>75410</v>
      </c>
      <c r="L108" s="19">
        <v>75410</v>
      </c>
      <c r="M108" s="15"/>
      <c r="N108" s="15"/>
      <c r="O108" s="107">
        <f t="shared" si="61"/>
        <v>299890</v>
      </c>
      <c r="P108" s="107">
        <f t="shared" si="62"/>
        <v>299890</v>
      </c>
      <c r="Q108" s="107">
        <f t="shared" si="63"/>
        <v>0</v>
      </c>
      <c r="R108" s="128">
        <f t="shared" si="64"/>
        <v>0</v>
      </c>
    </row>
    <row r="109" spans="1:18" ht="60.75" customHeight="1" x14ac:dyDescent="0.2">
      <c r="A109" s="38">
        <v>1516017</v>
      </c>
      <c r="B109" s="41">
        <v>6017</v>
      </c>
      <c r="C109" s="42" t="s">
        <v>26</v>
      </c>
      <c r="D109" s="43" t="s">
        <v>113</v>
      </c>
      <c r="E109" s="25" t="s">
        <v>282</v>
      </c>
      <c r="F109" s="151" t="s">
        <v>278</v>
      </c>
      <c r="G109" s="142">
        <f t="shared" si="80"/>
        <v>144000</v>
      </c>
      <c r="H109" s="15">
        <v>144000</v>
      </c>
      <c r="I109" s="15"/>
      <c r="J109" s="15"/>
      <c r="K109" s="44">
        <f t="shared" si="81"/>
        <v>20000</v>
      </c>
      <c r="L109" s="19">
        <v>20000</v>
      </c>
      <c r="M109" s="15"/>
      <c r="N109" s="15"/>
      <c r="O109" s="107">
        <f t="shared" ref="O109" si="82">G109+K109</f>
        <v>164000</v>
      </c>
      <c r="P109" s="107">
        <f t="shared" ref="P109" si="83">H109+L109</f>
        <v>164000</v>
      </c>
      <c r="Q109" s="107">
        <f t="shared" ref="Q109" si="84">I109+M109</f>
        <v>0</v>
      </c>
      <c r="R109" s="128">
        <f t="shared" ref="R109" si="85">J109+N109</f>
        <v>0</v>
      </c>
    </row>
    <row r="110" spans="1:18" ht="100.5" customHeight="1" x14ac:dyDescent="0.2">
      <c r="A110" s="38">
        <v>1516089</v>
      </c>
      <c r="B110" s="41">
        <v>6089</v>
      </c>
      <c r="C110" s="42" t="s">
        <v>320</v>
      </c>
      <c r="D110" s="43" t="s">
        <v>321</v>
      </c>
      <c r="E110" s="25" t="s">
        <v>282</v>
      </c>
      <c r="F110" s="151" t="s">
        <v>278</v>
      </c>
      <c r="G110" s="142">
        <f t="shared" si="80"/>
        <v>0</v>
      </c>
      <c r="H110" s="15"/>
      <c r="I110" s="15"/>
      <c r="J110" s="15"/>
      <c r="K110" s="44">
        <f t="shared" si="81"/>
        <v>2353909.2799999998</v>
      </c>
      <c r="L110" s="19">
        <v>2353909.2799999998</v>
      </c>
      <c r="M110" s="15"/>
      <c r="N110" s="15"/>
      <c r="O110" s="107">
        <f t="shared" ref="O110" si="86">G110+K110</f>
        <v>2353909.2799999998</v>
      </c>
      <c r="P110" s="107">
        <f t="shared" ref="P110" si="87">H110+L110</f>
        <v>2353909.2799999998</v>
      </c>
      <c r="Q110" s="107">
        <f t="shared" ref="Q110" si="88">I110+M110</f>
        <v>0</v>
      </c>
      <c r="R110" s="128">
        <f t="shared" ref="R110" si="89">J110+N110</f>
        <v>0</v>
      </c>
    </row>
    <row r="111" spans="1:18" ht="69" customHeight="1" x14ac:dyDescent="0.2">
      <c r="A111" s="129" t="s">
        <v>257</v>
      </c>
      <c r="B111" s="101" t="s">
        <v>258</v>
      </c>
      <c r="C111" s="102" t="s">
        <v>34</v>
      </c>
      <c r="D111" s="103" t="s">
        <v>259</v>
      </c>
      <c r="E111" s="25" t="s">
        <v>265</v>
      </c>
      <c r="F111" s="151" t="s">
        <v>266</v>
      </c>
      <c r="G111" s="142">
        <f t="shared" si="80"/>
        <v>7017882</v>
      </c>
      <c r="H111" s="15"/>
      <c r="I111" s="15">
        <v>7017882</v>
      </c>
      <c r="J111" s="15">
        <f t="shared" ref="J111:J113" si="90">I111</f>
        <v>7017882</v>
      </c>
      <c r="K111" s="44">
        <f t="shared" si="81"/>
        <v>0</v>
      </c>
      <c r="L111" s="19"/>
      <c r="M111" s="15"/>
      <c r="N111" s="15">
        <f t="shared" ref="N111:N113" si="91">M111</f>
        <v>0</v>
      </c>
      <c r="O111" s="107">
        <f t="shared" si="61"/>
        <v>7017882</v>
      </c>
      <c r="P111" s="107">
        <f t="shared" si="62"/>
        <v>0</v>
      </c>
      <c r="Q111" s="107">
        <f t="shared" si="63"/>
        <v>7017882</v>
      </c>
      <c r="R111" s="128">
        <f t="shared" si="64"/>
        <v>7017882</v>
      </c>
    </row>
    <row r="112" spans="1:18" ht="66" customHeight="1" x14ac:dyDescent="0.2">
      <c r="A112" s="129" t="s">
        <v>260</v>
      </c>
      <c r="B112" s="101" t="s">
        <v>261</v>
      </c>
      <c r="C112" s="102" t="s">
        <v>36</v>
      </c>
      <c r="D112" s="103" t="s">
        <v>262</v>
      </c>
      <c r="E112" s="25" t="s">
        <v>265</v>
      </c>
      <c r="F112" s="151" t="s">
        <v>266</v>
      </c>
      <c r="G112" s="142">
        <f t="shared" si="80"/>
        <v>10000</v>
      </c>
      <c r="H112" s="15"/>
      <c r="I112" s="15">
        <v>10000</v>
      </c>
      <c r="J112" s="15">
        <f t="shared" si="90"/>
        <v>10000</v>
      </c>
      <c r="K112" s="44">
        <f t="shared" si="81"/>
        <v>0</v>
      </c>
      <c r="L112" s="19"/>
      <c r="M112" s="15"/>
      <c r="N112" s="15">
        <f t="shared" si="91"/>
        <v>0</v>
      </c>
      <c r="O112" s="107">
        <f t="shared" si="61"/>
        <v>10000</v>
      </c>
      <c r="P112" s="107">
        <f t="shared" si="62"/>
        <v>0</v>
      </c>
      <c r="Q112" s="107">
        <f t="shared" si="63"/>
        <v>10000</v>
      </c>
      <c r="R112" s="128">
        <f t="shared" si="64"/>
        <v>10000</v>
      </c>
    </row>
    <row r="113" spans="1:18" ht="52.5" customHeight="1" thickBot="1" x14ac:dyDescent="0.25">
      <c r="A113" s="133" t="s">
        <v>263</v>
      </c>
      <c r="B113" s="134" t="s">
        <v>264</v>
      </c>
      <c r="C113" s="135" t="s">
        <v>216</v>
      </c>
      <c r="D113" s="136" t="s">
        <v>223</v>
      </c>
      <c r="E113" s="137" t="s">
        <v>265</v>
      </c>
      <c r="F113" s="163" t="s">
        <v>266</v>
      </c>
      <c r="G113" s="147">
        <f t="shared" si="80"/>
        <v>1100000</v>
      </c>
      <c r="H113" s="90"/>
      <c r="I113" s="90">
        <v>1100000</v>
      </c>
      <c r="J113" s="90">
        <f t="shared" si="90"/>
        <v>1100000</v>
      </c>
      <c r="K113" s="89">
        <f t="shared" si="81"/>
        <v>5000</v>
      </c>
      <c r="L113" s="185"/>
      <c r="M113" s="90">
        <v>5000</v>
      </c>
      <c r="N113" s="90">
        <f t="shared" si="91"/>
        <v>5000</v>
      </c>
      <c r="O113" s="138">
        <f t="shared" si="61"/>
        <v>1105000</v>
      </c>
      <c r="P113" s="138">
        <f t="shared" si="62"/>
        <v>0</v>
      </c>
      <c r="Q113" s="138">
        <f t="shared" si="63"/>
        <v>1105000</v>
      </c>
      <c r="R113" s="139">
        <f t="shared" si="64"/>
        <v>1105000</v>
      </c>
    </row>
    <row r="114" spans="1:18" s="8" customFormat="1" ht="21" customHeight="1" thickBot="1" x14ac:dyDescent="0.25">
      <c r="A114" s="118" t="s">
        <v>80</v>
      </c>
      <c r="B114" s="119" t="s">
        <v>80</v>
      </c>
      <c r="C114" s="119" t="s">
        <v>80</v>
      </c>
      <c r="D114" s="120" t="s">
        <v>79</v>
      </c>
      <c r="E114" s="121" t="s">
        <v>80</v>
      </c>
      <c r="F114" s="122" t="s">
        <v>80</v>
      </c>
      <c r="G114" s="148">
        <f t="shared" ref="G114:N114" si="92">G14+G54+G78+G88+G99</f>
        <v>166849823.88999999</v>
      </c>
      <c r="H114" s="94">
        <f t="shared" si="92"/>
        <v>131131833</v>
      </c>
      <c r="I114" s="94">
        <f t="shared" si="92"/>
        <v>35717990.890000001</v>
      </c>
      <c r="J114" s="94">
        <f t="shared" si="92"/>
        <v>35035512</v>
      </c>
      <c r="K114" s="94">
        <f t="shared" si="92"/>
        <v>6253761.2799999993</v>
      </c>
      <c r="L114" s="186">
        <f t="shared" si="92"/>
        <v>7879261.2799999993</v>
      </c>
      <c r="M114" s="94">
        <f t="shared" si="92"/>
        <v>-1625500</v>
      </c>
      <c r="N114" s="94">
        <f t="shared" si="92"/>
        <v>-1625500</v>
      </c>
      <c r="O114" s="123">
        <f t="shared" si="61"/>
        <v>173103585.16999999</v>
      </c>
      <c r="P114" s="123">
        <f t="shared" si="62"/>
        <v>139011094.28</v>
      </c>
      <c r="Q114" s="123">
        <f t="shared" si="63"/>
        <v>34092490.890000001</v>
      </c>
      <c r="R114" s="123">
        <f t="shared" si="64"/>
        <v>33410012</v>
      </c>
    </row>
    <row r="117" spans="1:18" ht="18.75" x14ac:dyDescent="0.3">
      <c r="A117" s="189" t="s">
        <v>299</v>
      </c>
      <c r="B117" s="189"/>
      <c r="C117" s="189"/>
      <c r="D117" s="189"/>
      <c r="E117" s="189"/>
      <c r="F117" s="189"/>
      <c r="G117" s="189"/>
      <c r="H117" s="189"/>
      <c r="I117" s="189"/>
      <c r="J117" s="189"/>
    </row>
  </sheetData>
  <mergeCells count="25"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  <mergeCell ref="M1:N1"/>
    <mergeCell ref="O10:O12"/>
    <mergeCell ref="P10:P12"/>
    <mergeCell ref="K2:Q2"/>
    <mergeCell ref="L3:Q3"/>
    <mergeCell ref="A117:J117"/>
    <mergeCell ref="A8:C8"/>
    <mergeCell ref="G10:G12"/>
    <mergeCell ref="H10:H12"/>
    <mergeCell ref="I10:J11"/>
    <mergeCell ref="D9:D12"/>
    <mergeCell ref="E9:E12"/>
    <mergeCell ref="F9:F12"/>
    <mergeCell ref="G9:J9"/>
    <mergeCell ref="C9:C12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2026-03-16T11:37:54Z</cp:lastPrinted>
  <dcterms:created xsi:type="dcterms:W3CDTF">2020-12-27T11:48:45Z</dcterms:created>
  <dcterms:modified xsi:type="dcterms:W3CDTF">2026-05-27T08:21:48Z</dcterms:modified>
</cp:coreProperties>
</file>